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60" yWindow="135" windowWidth="15255" windowHeight="12735" firstSheet="2" activeTab="2"/>
  </bookViews>
  <sheets>
    <sheet name="CASA DE LAS RAQUETAS" sheetId="1" r:id="rId1"/>
    <sheet name="Hoja1" sheetId="8" state="hidden" r:id="rId2"/>
    <sheet name="Patinodromo superficie de rodam" sheetId="12" r:id="rId3"/>
  </sheets>
  <definedNames>
    <definedName name="_xlnm.Print_Titles" localSheetId="0">'CASA DE LAS RAQUETAS'!$1:$14</definedName>
    <definedName name="_xlnm.Print_Titles" localSheetId="2">'Patinodromo superficie de rodam'!$1:$13</definedName>
  </definedNames>
  <calcPr calcId="145621" concurrentCalc="0"/>
</workbook>
</file>

<file path=xl/calcChain.xml><?xml version="1.0" encoding="utf-8"?>
<calcChain xmlns="http://schemas.openxmlformats.org/spreadsheetml/2006/main">
  <c r="E17" i="12" l="1"/>
  <c r="H17" i="12"/>
  <c r="H21" i="12"/>
  <c r="H22" i="12"/>
  <c r="H23" i="12"/>
  <c r="E55" i="1"/>
  <c r="A49" i="1"/>
  <c r="A46" i="1"/>
  <c r="A45" i="1"/>
  <c r="A36" i="1"/>
  <c r="A37" i="1"/>
  <c r="A38" i="1"/>
  <c r="A43" i="1"/>
  <c r="A44" i="1"/>
  <c r="A50" i="1"/>
  <c r="A54" i="1"/>
  <c r="A55" i="1"/>
  <c r="A56" i="1"/>
  <c r="A57" i="1"/>
  <c r="A60" i="1"/>
  <c r="A61" i="1"/>
  <c r="A62" i="1"/>
  <c r="A63" i="1"/>
  <c r="A64" i="1"/>
  <c r="A68" i="1"/>
  <c r="A73" i="1"/>
  <c r="A77" i="1"/>
  <c r="A82" i="1"/>
  <c r="A34" i="1"/>
  <c r="A35" i="1"/>
  <c r="A83" i="1"/>
  <c r="A18" i="1"/>
  <c r="A19" i="1"/>
  <c r="A20" i="1"/>
  <c r="A21" i="1"/>
  <c r="A22" i="1"/>
  <c r="A23" i="1"/>
  <c r="E28" i="1"/>
  <c r="E62" i="1"/>
  <c r="E18" i="1"/>
  <c r="H63" i="1"/>
  <c r="E83" i="1"/>
  <c r="E54" i="1"/>
  <c r="E49" i="1"/>
  <c r="E22" i="1"/>
  <c r="E20" i="1"/>
  <c r="E17" i="1"/>
  <c r="E21" i="1"/>
</calcChain>
</file>

<file path=xl/sharedStrings.xml><?xml version="1.0" encoding="utf-8"?>
<sst xmlns="http://schemas.openxmlformats.org/spreadsheetml/2006/main" count="149" uniqueCount="94">
  <si>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</si>
  <si>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</si>
  <si>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</si>
  <si>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</si>
  <si>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</si>
  <si>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</si>
  <si>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</si>
  <si>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</si>
  <si>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</si>
  <si>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</si>
  <si>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</si>
  <si>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</si>
  <si>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</si>
  <si>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</si>
  <si>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</si>
  <si>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</si>
  <si>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</si>
  <si>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</si>
  <si>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MOBILIARIO URBANO</t>
  </si>
  <si>
    <t>PRELIMINARES</t>
  </si>
  <si>
    <t>EQUIPAMIENTO URBANO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</si>
  <si>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</si>
  <si>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</si>
  <si>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</si>
  <si>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KG</t>
  </si>
  <si>
    <t>HERRERÍA</t>
  </si>
  <si>
    <t>OBRA          :     CONSTRUCCIÓN DE OBRAS EXTERIORES Y MÓDULOS DE SERVICIO</t>
  </si>
  <si>
    <t>PROYECTO  :   UNIDAD DEPORTIVA EN ALIANZA REAL</t>
  </si>
  <si>
    <t>UBICACION :  CALLE 20 DE NOVIEMBRE Y 15 DE SEPTIEMBRE, COL. ALIANZA REAL</t>
  </si>
  <si>
    <t>MUNICIPIO  :  EL CARMEN, N.L.</t>
  </si>
  <si>
    <t>DEMOLICION, DESMANTELAMIENTO Y RETIROS</t>
  </si>
  <si>
    <t>ACABADOS</t>
  </si>
  <si>
    <t>MUROS</t>
  </si>
  <si>
    <t>RETIRO DE IMPERMEABILIZANTE EXISTENTE EN LOSA POR MEDIOS MANUALES, INCLUYE: HERRAMIENTA Y MANO DE OBRA.</t>
  </si>
  <si>
    <t>MONTERREY, N.L.</t>
  </si>
  <si>
    <t>AVE. MANUEL L. BARRAGÁN</t>
  </si>
  <si>
    <t>REHABILITACIÓN GENERAL DEL CENTRO DE ALTO RENDIMIENTO (CARE)</t>
  </si>
  <si>
    <t>RETIRO DE CRISTAL DE 120 X 200 CM DE 1/2" Y COSTILLAS A UNA ALTURA MAXIMA DE 4.00 M EN CANCHAS DE SQUASH, CON RECUPERACION INCLUYE: CARGA Y RETIRO AL LUGAR INDICADO POR EL SUPERVISOR DE LA SOP, MANIOBRAS, LIMPIEZA, HERRAMIENTA, EQUIPO, MANO DE OBRA Y TODO LO NECESARIO PARA SU CORRECTA EJECUCION.</t>
  </si>
  <si>
    <t>$ -</t>
  </si>
  <si>
    <t>DEMOLICION DE CONCRETO REFORZADO EN LOSA, VOLUMEN MEDIDO EN SECCION INCLUYE: MANO DE OBRA, MAQUINARIA, HERRAMIENTA, EQUIPO, ANDAMIOS, ESCALERAS, EQUIPO DE CORTE, TRASPALEO Y ACAMELLONAMIENTO DE MATERIAL PARA SU RETIRO.</t>
  </si>
  <si>
    <t>RETIRO DE DUELA EXISTENTE. INCLUYE: RETIRO DE ESCOMBRO AL LUGAR INDICADO POR EL SUPERVISOR DE SOP, ELEMENTOS DE SUJECION, HERRAMIENTA, EQUIPO, LIMPIEZA, TODO LO NECESARIO PARA SU CORRECTA EJECUCION Y MANO DE OBRA.</t>
  </si>
  <si>
    <t>RANURADO CON DISCO ABRASIVO EN FIRME DE 10 CM DE ESPESOR. INCLUYE. RESANE, MANO DE OBRA, HERRAMIENTA, RETIRO DE SOBRANTES FUERA DE LA OBRA, EQUIPO Y TODO LO NECESARIO PARA SU CORRECTA EJECUCIÓN.</t>
  </si>
  <si>
    <t>FUMIGACIÓN ANTITERMITA, INCLUYE: MATERIAL, HERRAMIENTA Y MANO DE OBRA.</t>
  </si>
  <si>
    <t>SUMINISTRO Y COLOCACIÓN DE FIJO DE CRISTAL CLARO TEMPLADO DE 1/2"X1.20X0.40 M PARA MARCO DE PUERTA DE CRISTAL, INCLUYE: HERRAJES, MATERIAL, HERRAMIENTA Y MANO DE OBRA.</t>
  </si>
  <si>
    <t>FABRICACIÓN DE ESCALERA MARINA PARA ACCESO A LOSA DE 6.50X0.60, CON PTR 2"X2" CAL.14, PELDAÑOS@45CMS, ANCLADO CON TAQUETE EXPANSOR 3/4"@1.00, FONDO ANTICORROSIVO, PINTURA ESMALTE COLOR NEGRO MATE A DOS MANOS, REJILLA DE ACCESO CON CANDADO, INCLUYE: MATERIAL, HERRAMIENTAY MANO DE OBRA.</t>
  </si>
  <si>
    <t>FABRICACIÓN E INSTALACIÓN DE PASO HOMBRE EN CANCHA DE SQUASH DE 3.00 X 1.00 X 0.50 ALTO, FABRICADA CON PTR 2"X2" CAL 14 A TRES ESCALONES Y PLACA ANTIDERRAPANTE EN ESCALONES Y PASILLO, ANCLADO AL PISO CON TAQUETE EXPANSOR DE 3/4" FONDO ANTICORROSIVO, PINTURA ESMALTE, COLOR BLANCO A DOS MANOS, INCLUYE: MATERIAL, HERRAMIENTA Y MANO DE OBRA.</t>
  </si>
  <si>
    <t>PISOS</t>
  </si>
  <si>
    <t>CIELOS Y PLAFONES</t>
  </si>
  <si>
    <t>COLOCACIÓN DE PINTURA ACRILICA EN CIELOS TIPO VINIMEX TOTAL, ANTIHONGOS MARCA COMEX O EQUIVALENTE EN CALIDAD Y PRECIO A DOS MANOS COLOR BLANCO (SEGUN MUESTRA). INCLUYE: SUMINISTROS, PROTECCIÓN DE AREAS ADYACENTES, SELLADOR 5 X 1 MARCA COMEX O EQUIVALENTE, ANDAMIOS, DESPERDICIOS, HERRAMIENTA, EQUIPO, MATERIAL DE CONSUMO, MANO DE OBRA Y TODO LO NECESARIO PARA SU CORRECTA EJECUCIÓN.</t>
  </si>
  <si>
    <t>SUMINISTRO Y COLOCACION DE PLACA DE MARMOL DE 19 MM DE ESPESOR, EN COLOR BLANCO INCLUYE: MATERIALES, MANO DE OBRA, HERRAMIENTA, ACARREO, FLETE A OBRA DEL MATERIAL, FIJACION, CORTES, DESPERDICIOS, RETIRO DE SOBRANTES FUERA DE OBRA Y TODO LO NECESARIO PARA SU CORRECTA EJECUCIÓN.</t>
  </si>
  <si>
    <t>COLOCACIÓN DE PINTURA ESMALTE 100 BIOSENSE BASE AGUA, PARA TRAZO DE LINEAS OFICIALES EN MUROS O FIRMES, MARCA COMEX O SIMILAR EN CALIDAD Y PRECIO DOS MANOS COLOR TERRACOTA (SEGUN MUESTRA). INCLUYE: SUMINISTROS, PROTECCIÓN DE AREAS ADYACENTES, BIOSENSE SELLADOR O SIMILAR, ANDAMIOS, DESPERDICIOS, HERRAMIENTA, EQUIPO, MATERIAL DE CONSUMO, MANO DE OBRA Y TODO LO NECESARIO PARA SU CORRECTA EJECUCIÓN.</t>
  </si>
  <si>
    <t>SUMINISTRO Y COLOCACIÓN DE MALLA NYLON DE 1", PARA BACK DE CANCHA DE SQUASH, A CUALQUIER ALTURA, INCLUYE: MATERIAL, HERRAMIENTA Y MANO DE OBRA.</t>
  </si>
  <si>
    <t>AZOTEAS Y PRETILES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</si>
  <si>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</si>
  <si>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 xml:space="preserve">VARIOS </t>
  </si>
  <si>
    <t>REMODELACIÓN DE CASA DE RAQUETAS, CARE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</si>
  <si>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</si>
  <si>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SUMINISTRO Y COLOCACIÓN DE BANCO DE GRADAS TELESCÓPICAS DE IMPORTACIÓN MARCA HUSSEY MODELO MAXAM 26 O SIMILAR EN CALIDAD, ANCLADAS A PISO DE OPERACIÓN ELÉCTRICA DE 9.5 MTS DE LARGO X 4 HILERAS, CON ESPACIAMIENTO DE 24" ENTRE HILERAS Y CON UN PERALTE DE 9 5/8", PARA UNA ALTURA TOTAL DEL BANCO DE 1.65 M, CON UNA PROFUNDIDAD DE 3.8 MTS EN POSICIÓN ABIERTA Y .90 MTS EN POSICIÓN CERRADA. INCLUYE: ASIENTOS CORRIDOS DE PLÁSTICO COURT SIDE, BARANDALES DE SEGURIDAD A LOS EXTREMOS, HERRAJES, ESCALERAS Y PASILLOS Y TODO LO NECESARIO PARA SU CORRECTA EJECUCIÓN.</t>
  </si>
  <si>
    <t>22260011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</si>
  <si>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</si>
  <si>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28140008</t>
  </si>
  <si>
    <t>SUMINISTRO Y COLOCACION DE CANALON PLUVIAL LAMINA LISA CALIBRE 12 COLOR BLANCO. INCLUYE: MATERIAL, EQUIPO, HERRAMIENTA, TRASLAPES, MANO DE OBRA Y TODO LO NECESARIO PARA SU CORRECTA COLOCACION.</t>
  </si>
  <si>
    <t>DRENAJE PLUVIAL</t>
  </si>
  <si>
    <t>SUMINISTRO E INSTALACIÓN DE CANALON PLUVIAL DE CONCRETO POLIMÉRICO MARCA ACO DRAIN MODELO SLAB DRAIN H-100-8 O SIMILAR EN CALIDAD Y PRECIO, CON REJILLA  EN 1433 TIPO 447Q INOXIDABLE LONGITUDINAL, INCLUYE: EXCAVACIÓN, ACARREOS, MATERIALES, ADECUACIONES, MANO DE OBRA Y TODO LO NECESARIO PARA SU CORRECTA EJECUCIÓN DE ACUERDO AL PROVEEDOR.</t>
  </si>
  <si>
    <t>RETIRO DE PLAFON LISO DE PANEL DE YESO  SIN RECUPERACION, INCLUYE: RETIRO DE PLAFON A LUGAR INDICADO POR EL SUPERVISOR DE LA SOP, HERRAMIENTA, EQUIPO, MANO DE OBRA Y TODO LO NECESARIO PARA SU CORRECTA EJECUCION.</t>
  </si>
  <si>
    <t>ALBAÑILERÍA</t>
  </si>
  <si>
    <t>FIRMES</t>
  </si>
  <si>
    <t>EMPASTADO CON MORTERO CEMENTO ARENA 1:4 ACABADO PULIDO CON JUNTAS A CADA 1.20M.  INCLUYE: SUMINISTRO DE MATERIALES, HERRAMIENTA, EQUIPO Y MANO DE OBRA.</t>
  </si>
  <si>
    <t>CANCELERÍA</t>
  </si>
  <si>
    <t>SUMINISTRO, FABRICACIÓN Y COLOCACIÓN DE BASE PARA MANEJADORA COMPUESTA POR PERFILES "L" DE 2 PULGADAS DE ACERO DE ACUERDO A DISEÑO. ANCLADO A LOSA POR MEDIOS MECÁNICOS.</t>
  </si>
  <si>
    <t>44120013</t>
  </si>
  <si>
    <t>SUMINISTRO Y COLOCACION DE CIELO FALSO TIPO PLAFON DE TABLAROCA, TIPO PANEL DE YESO WATER REY X (TDS) MARCA PANEL REY O SIMILAR, INCLUYE: SUMINISTRO DE MATERIAL, HERRAMIENTA, EQUIPO, ELEMENTOS DE FIJACION, ESTRUCTURA DE SOPORTE, TORNILLOS, TAQUETES, PIJAS, ACARREOS, CORTES, DESPERDICIOS, MANO DE OBRA Y TODO LO NECESARIO PARA SU CORRECTA EJECUCION.</t>
  </si>
  <si>
    <t>SUMINISTRO Y COLOCACIÓN DE MORTERO PLÁSTICO PARA RESANE DE GRIETAS EXISTENTES EN CANCHA DE FRONTÓN. INCLUYE: HERRAMIENTA, MANO DE OBRA Y TODO LO NECESARIO PARA SU CORRECTA EJECUCIÓN.</t>
  </si>
  <si>
    <t>INSTALACIONES</t>
  </si>
  <si>
    <t>FABRICACIÓN E INSTALACIÓN DE PASO HOMBRE EN CANCHA DE BADMINTON DE 1.00 X 4.00 X .90 A UNA ALTURA DE X, FABRICADA CON PTR 2"X2" CAL 14 A TRES ESCALONES Y PLACA ANTIDERRAPANTE EN ESCALONES Y PASILLO, ANCLADO AL PISO CON TAQUETE EXPANSOR DE 3/4" FONDO ANTICORROSIVO, PINTURA ESMALTE, COLOR BLANCO A DOS MANOS, INCLUYE: MATERIAL, HERRAMIENTA Y MANO DE OBRA.</t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</si>
  <si>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CANCHA DE SQUASH</t>
    </r>
    <r>
      <rPr>
        <sz val="10"/>
        <rFont val="Calibri"/>
        <family val="2"/>
        <scheme val="minor"/>
      </rPr>
      <t>, HERRAMIENTA Y MANO DE OBRA.</t>
    </r>
  </si>
  <si>
    <r>
      <t xml:space="preserve">SUMINISTRO Y COLOCACIÓN DE DUELA DE MADERA DE  MAPLE  MARCA CONNOR MODELO DURACUSHION II O SIMILAR EN CALIDAD DE 2-1/4" X 25/32" EN GRADO DE TONALIDAD SEGUNDA Y MEJOR CALIDAD MEMA GRAPADA CON GRAPADORA NEUMÁTICA SOBRE DOS CAMAS DE TRIPLAY DE 1/2" TIPO CO X 4 X 8 PIES GRAPADA UNA CON OTRA, SOPORTADOS CON PADS DE 3/4" DE ALTURA (TPR RUBBER) MARCA PRESTIGE O SIMILAR EN DOBLE ABSORCIÓN DE IMPACTO EN 4 PUNTOS PRIMARIOS Y 4 PUNTOS SECUNDARIOS PARA UN MEJOR DESEMPEÑO DEL SISTEMA, CON UNIFORMIDAD EN LA DEROMACIÓN VERTICAL. INCLUYE: BARRERA DE VAPOR DE POLIETILENO, LIJADO Y PULIDO CON DOS LIJAS, SELLADOR Y BARNIZ DE IMPORTACIÓN (2 CAPAS), TRAZO DE LINEAS OFICIALES DE </t>
    </r>
    <r>
      <rPr>
        <b/>
        <sz val="10"/>
        <rFont val="Calibri"/>
        <family val="2"/>
        <scheme val="minor"/>
      </rPr>
      <t>RAQUETBALL</t>
    </r>
    <r>
      <rPr>
        <sz val="10"/>
        <rFont val="Calibri"/>
        <family val="2"/>
        <scheme val="minor"/>
      </rPr>
      <t>, HERRAMIENTA Y MANO DE OBRA.</t>
    </r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</si>
  <si>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</si>
  <si>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DE IMPERMEABILIZACIÓN SISTEMA EXTRAPROTECT MCA. AISLACOAT O SIMILAR EN CALIDAD, SOBRE SUPERFICIE DE CONCRETO, GARANTIA DE 10 AÑOS.INCLUYE: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</si>
  <si>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CORTINAS</t>
  </si>
  <si>
    <t>SUMINISTRO Y COLOCACIÓN DE CORTINAS TIPO BLACKOUT DE 1.20 M DE ANCHO MARCA HUNTER DOUGLAS O SIMILAR EN CALIDAD Y PRECIO COLOR NEGRO. INCLUYE: INSTALACIÓN, ACARREOS, MANO DE OBRA Y TODO LO NECESARIO PARA SU CORRECTA EJECUCIÓN.</t>
  </si>
  <si>
    <r>
      <t xml:space="preserve">SUMINISTRO Y COLOCACIÓN DE PISO POWER GAME MARCA CONNOR O SIMILAR EN CALIDAD DE CAUCHO ESPECIAL Y RESISTENTE A CARGAS AGRESIVAS. INCLUYE HERRAMIENTA, MANO DE OBRA, TRAZO DE LINEAS OFICIALES DE </t>
    </r>
    <r>
      <rPr>
        <b/>
        <sz val="10"/>
        <color rgb="FFFF0000"/>
        <rFont val="Calibri"/>
        <family val="2"/>
        <scheme val="minor"/>
      </rPr>
      <t xml:space="preserve">CANCHA DE BADMINTON </t>
    </r>
    <r>
      <rPr>
        <sz val="10"/>
        <color rgb="FFFF0000"/>
        <rFont val="Calibri"/>
        <family val="2"/>
        <scheme val="minor"/>
      </rPr>
      <t>Y TODO LO NECESARIO PARA SU CORRECTA EJECUCIÓN.</t>
    </r>
  </si>
  <si>
    <r>
      <t xml:space="preserve">SUMINISTRO Y COLOCACIÓN DE PISO POWER GAME MARCA CONNOR O SIMILAR EN CALIDAD DE CAUCHO ESPECIAL Y RESISTENTE A CARGAS AGRESIVAS. INCLUYE HERRAMIENTA, MANO DE OBRA, TRAZO DE LINEAS OFICIALES DE </t>
    </r>
    <r>
      <rPr>
        <b/>
        <sz val="10"/>
        <color rgb="FFFF0000"/>
        <rFont val="Calibri"/>
        <family val="2"/>
        <scheme val="minor"/>
      </rPr>
      <t xml:space="preserve">CANCHA DE FRONTON </t>
    </r>
    <r>
      <rPr>
        <sz val="10"/>
        <color rgb="FFFF0000"/>
        <rFont val="Calibri"/>
        <family val="2"/>
        <scheme val="minor"/>
      </rPr>
      <t>Y TODO LO NECESARIO PARA SU CORRECTA EJECUCIÓN.</t>
    </r>
  </si>
  <si>
    <t>PROYECTO  :   REHABILITACIÓN GENERAL DEL CENTRO DE ALTO RENDIMIENTO (CARE)</t>
  </si>
  <si>
    <t xml:space="preserve">OBR           A  :   MOVIMIENTO DE BOMBA Y PATINODROMO  </t>
  </si>
  <si>
    <t xml:space="preserve">UBICACION :  AVE. MANUEL L. BARRAGÁN  </t>
  </si>
  <si>
    <t>MUNICIPIO  :  MONTERREY, N.L.</t>
  </si>
  <si>
    <t>CONSECUTIVO</t>
  </si>
  <si>
    <t>SUBTOTAL</t>
  </si>
  <si>
    <t>16% IVA</t>
  </si>
  <si>
    <t>TOTAL</t>
  </si>
  <si>
    <t>IMPORTE TOTAL CON LETRA:</t>
  </si>
  <si>
    <t>MEJORAMIENTO DE SUPERFICIE DE RODAMIENTO DE PATIÓDROMO</t>
  </si>
  <si>
    <t>SUMINISTRO Y COLOCACIÓN DE RECUBRIMIENTO ACRÍLICO BC CE. COLOR ROJO TERRACOTA. EL SISTEMA DA INICIO CON LIMPIEZA DE LA SUPERFICIE DEJÁNDOLA LIBRE DE POLVO Y GRASAS SEGUIDO DE PRIMARIO FORMULADO PARA LA PERFECTA ADHERENCIA DE RECUBRIMIENTOS DEPORTIVOS A BASES DE CONCRETO O ASFALTO, SEGUIDO DE DOS CAPAS DE RESINA ACRÍLICA ALTAMENTE PIGMENTADA Y CARGAS MINERALES, COMO CAPA FINAL SELLO AUTONIVELANTE ACRÍLICO SIENDO ESTA UNA CAPA PROTECTORA INCREMENTANDO MAYOR DUREZA Y BRILLO. DANDO COMO RESULTADO UN RECUBRIMIENTO RESISTENTE AL TRÁFICO INTENSO, DEGRADACIÓN E INTEMPERISMO POR EXPOSICIÓN A LOS RAYOS U.V. INCLUYE, MATERIALES, HERRAMIENTAS, MANO DE OBRA Y TODO LO NECESARIO PARA SU CORRECTA INSTALACIÓN. INCLUYE TRATAMIENTO CALAFATEO DE JUNTAS A BASE DE POLIURETANO ELASTOMERO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</si>
</sst>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2.1"/>
      <color theme="1"/>
      <name val="Calibri"/>
      <family val="2"/>
      <scheme val="minor"/>
    </font>
    <font>
      <sz val="13.2"/>
      <color theme="1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3.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D0D7E5"/>
      </bottom>
      <diagonal/>
    </border>
    <border>
      <left style="medium">
        <color rgb="FFCCCCCC"/>
      </left>
      <right style="medium">
        <color rgb="FFD0D7E5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D0D7E5"/>
      </right>
      <top style="medium">
        <color rgb="FFCCCCCC"/>
      </top>
      <bottom style="medium">
        <color rgb="FFD0D7E5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7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top" wrapText="1"/>
    </xf>
    <xf numFmtId="0" fontId="24" fillId="4" borderId="0" xfId="0" applyFont="1" applyFill="1" applyAlignment="1" applyProtection="1">
      <alignment vertical="top" wrapText="1"/>
    </xf>
    <xf numFmtId="0" fontId="6" fillId="3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23" fillId="0" borderId="0" xfId="0" applyFont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27" fillId="4" borderId="5" xfId="0" applyFont="1" applyFill="1" applyBorder="1" applyAlignment="1">
      <alignment vertical="top"/>
    </xf>
    <xf numFmtId="0" fontId="6" fillId="5" borderId="5" xfId="0" applyFont="1" applyFill="1" applyBorder="1" applyAlignment="1">
      <alignment wrapText="1"/>
    </xf>
    <xf numFmtId="0" fontId="8" fillId="5" borderId="5" xfId="0" applyFont="1" applyFill="1" applyBorder="1" applyAlignment="1">
      <alignment vertical="top"/>
    </xf>
    <xf numFmtId="0" fontId="2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wrapText="1"/>
    </xf>
    <xf numFmtId="0" fontId="25" fillId="0" borderId="5" xfId="0" applyFont="1" applyBorder="1" applyAlignment="1">
      <alignment horizontal="right" vertical="top" wrapText="1"/>
    </xf>
    <xf numFmtId="0" fontId="8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wrapText="1"/>
    </xf>
    <xf numFmtId="0" fontId="25" fillId="0" borderId="5" xfId="0" applyFont="1" applyBorder="1" applyAlignment="1">
      <alignment horizontal="center" vertical="top"/>
    </xf>
    <xf numFmtId="0" fontId="8" fillId="6" borderId="5" xfId="0" applyFont="1" applyFill="1" applyBorder="1" applyAlignment="1">
      <alignment vertical="top"/>
    </xf>
    <xf numFmtId="0" fontId="6" fillId="6" borderId="5" xfId="0" applyFont="1" applyFill="1" applyBorder="1" applyAlignment="1">
      <alignment wrapText="1"/>
    </xf>
    <xf numFmtId="0" fontId="30" fillId="0" borderId="5" xfId="0" applyFont="1" applyBorder="1" applyAlignment="1">
      <alignment wrapText="1"/>
    </xf>
    <xf numFmtId="0" fontId="31" fillId="4" borderId="5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top" wrapText="1"/>
    </xf>
    <xf numFmtId="0" fontId="28" fillId="0" borderId="5" xfId="0" applyFont="1" applyBorder="1" applyAlignment="1">
      <alignment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2" fontId="6" fillId="4" borderId="5" xfId="0" applyNumberFormat="1" applyFont="1" applyFill="1" applyBorder="1" applyAlignment="1">
      <alignment vertical="top" wrapText="1"/>
    </xf>
    <xf numFmtId="2" fontId="6" fillId="5" borderId="5" xfId="0" applyNumberFormat="1" applyFont="1" applyFill="1" applyBorder="1" applyAlignment="1">
      <alignment vertical="top" wrapText="1"/>
    </xf>
    <xf numFmtId="2" fontId="6" fillId="0" borderId="5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6" fillId="0" borderId="5" xfId="0" applyNumberFormat="1" applyFont="1" applyFill="1" applyBorder="1" applyAlignment="1">
      <alignment vertical="top" wrapText="1"/>
    </xf>
    <xf numFmtId="2" fontId="6" fillId="6" borderId="5" xfId="0" applyNumberFormat="1" applyFont="1" applyFill="1" applyBorder="1" applyAlignment="1">
      <alignment vertical="top" wrapText="1"/>
    </xf>
    <xf numFmtId="2" fontId="31" fillId="4" borderId="5" xfId="0" applyNumberFormat="1" applyFont="1" applyFill="1" applyBorder="1" applyAlignment="1">
      <alignment vertical="top" wrapText="1"/>
    </xf>
    <xf numFmtId="2" fontId="25" fillId="0" borderId="5" xfId="0" applyNumberFormat="1" applyFont="1" applyBorder="1" applyAlignment="1">
      <alignment horizontal="right" vertical="top" wrapText="1"/>
    </xf>
    <xf numFmtId="2" fontId="28" fillId="0" borderId="5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6" fillId="0" borderId="0" xfId="0" applyFont="1" applyAlignment="1" applyProtection="1">
      <alignment horizontal="justify" vertical="top" wrapText="1"/>
      <protection locked="0"/>
    </xf>
    <xf numFmtId="0" fontId="8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Alignment="1" applyProtection="1">
      <alignment horizontal="right" vertical="top" wrapText="1"/>
    </xf>
    <xf numFmtId="0" fontId="6" fillId="7" borderId="5" xfId="0" applyFont="1" applyFill="1" applyBorder="1" applyAlignment="1">
      <alignment wrapText="1"/>
    </xf>
    <xf numFmtId="0" fontId="28" fillId="7" borderId="5" xfId="0" applyFont="1" applyFill="1" applyBorder="1" applyAlignment="1">
      <alignment wrapText="1"/>
    </xf>
    <xf numFmtId="0" fontId="29" fillId="7" borderId="5" xfId="0" applyFont="1" applyFill="1" applyBorder="1" applyAlignment="1">
      <alignment wrapText="1"/>
    </xf>
    <xf numFmtId="0" fontId="6" fillId="7" borderId="9" xfId="0" applyFont="1" applyFill="1" applyBorder="1" applyAlignment="1">
      <alignment wrapText="1"/>
    </xf>
    <xf numFmtId="0" fontId="25" fillId="7" borderId="5" xfId="0" applyFont="1" applyFill="1" applyBorder="1" applyAlignment="1">
      <alignment horizontal="center" vertical="top" wrapText="1"/>
    </xf>
    <xf numFmtId="0" fontId="30" fillId="7" borderId="5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4" borderId="5" xfId="0" applyFont="1" applyFill="1" applyBorder="1" applyAlignment="1">
      <alignment wrapText="1"/>
    </xf>
    <xf numFmtId="0" fontId="7" fillId="5" borderId="5" xfId="0" applyFont="1" applyFill="1" applyBorder="1" applyAlignment="1">
      <alignment wrapText="1"/>
    </xf>
    <xf numFmtId="0" fontId="7" fillId="0" borderId="5" xfId="0" applyFont="1" applyBorder="1" applyAlignment="1">
      <alignment horizontal="justify" vertical="top" wrapText="1"/>
    </xf>
    <xf numFmtId="0" fontId="32" fillId="0" borderId="4" xfId="0" applyFont="1" applyFill="1" applyBorder="1" applyAlignment="1" applyProtection="1">
      <alignment horizontal="justify" vertical="top" wrapText="1"/>
    </xf>
    <xf numFmtId="0" fontId="7" fillId="0" borderId="5" xfId="0" applyFont="1" applyBorder="1" applyAlignment="1">
      <alignment horizontal="justify" wrapText="1"/>
    </xf>
    <xf numFmtId="0" fontId="32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33" fillId="4" borderId="5" xfId="0" applyFont="1" applyFill="1" applyBorder="1" applyAlignment="1">
      <alignment horizontal="justify" wrapText="1"/>
    </xf>
    <xf numFmtId="0" fontId="7" fillId="5" borderId="5" xfId="0" applyFont="1" applyFill="1" applyBorder="1" applyAlignment="1">
      <alignment horizontal="justify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top" wrapText="1"/>
    </xf>
    <xf numFmtId="0" fontId="7" fillId="0" borderId="5" xfId="0" applyFont="1" applyFill="1" applyBorder="1" applyAlignment="1">
      <alignment horizontal="justify" vertical="justify" wrapText="1"/>
    </xf>
    <xf numFmtId="0" fontId="7" fillId="6" borderId="8" xfId="0" applyFont="1" applyFill="1" applyBorder="1" applyAlignment="1">
      <alignment horizontal="justify" wrapText="1"/>
    </xf>
    <xf numFmtId="0" fontId="7" fillId="0" borderId="10" xfId="0" applyFont="1" applyBorder="1" applyAlignment="1">
      <alignment horizontal="justify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justify" vertical="top"/>
    </xf>
    <xf numFmtId="0" fontId="35" fillId="4" borderId="5" xfId="0" applyFont="1" applyFill="1" applyBorder="1" applyAlignment="1">
      <alignment horizontal="justify" wrapText="1"/>
    </xf>
    <xf numFmtId="0" fontId="33" fillId="0" borderId="5" xfId="0" applyFont="1" applyBorder="1" applyAlignment="1">
      <alignment horizontal="justify" wrapText="1"/>
    </xf>
    <xf numFmtId="0" fontId="7" fillId="0" borderId="6" xfId="0" applyFont="1" applyBorder="1" applyAlignment="1">
      <alignment horizontal="justify" wrapText="1"/>
    </xf>
    <xf numFmtId="0" fontId="7" fillId="0" borderId="5" xfId="0" applyFont="1" applyBorder="1" applyAlignment="1">
      <alignment wrapText="1"/>
    </xf>
    <xf numFmtId="0" fontId="25" fillId="7" borderId="5" xfId="0" applyFont="1" applyFill="1" applyBorder="1" applyAlignment="1">
      <alignment vertical="top" wrapText="1"/>
    </xf>
    <xf numFmtId="0" fontId="25" fillId="7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justify"/>
    </xf>
    <xf numFmtId="0" fontId="6" fillId="0" borderId="0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center" vertical="top" wrapText="1"/>
    </xf>
    <xf numFmtId="44" fontId="8" fillId="0" borderId="0" xfId="1" applyFont="1" applyFill="1" applyBorder="1" applyAlignment="1" applyProtection="1">
      <alignment horizontal="center" vertical="top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44" fontId="8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 applyProtection="1">
      <alignment vertical="top" wrapText="1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2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vertical="center" wrapText="1"/>
    </xf>
    <xf numFmtId="0" fontId="38" fillId="4" borderId="0" xfId="0" applyFont="1" applyFill="1" applyBorder="1" applyAlignment="1">
      <alignment vertical="top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9" fillId="0" borderId="0" xfId="0" applyFont="1" applyAlignment="1">
      <alignment horizontal="justify" vertical="top" wrapText="1"/>
    </xf>
    <xf numFmtId="44" fontId="40" fillId="0" borderId="12" xfId="1" applyFont="1" applyBorder="1" applyAlignment="1">
      <alignment horizontal="right" vertical="top" wrapText="1"/>
    </xf>
    <xf numFmtId="44" fontId="40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34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Alignment="1">
      <alignment horizontal="center" vertical="top" wrapText="1"/>
    </xf>
    <xf numFmtId="44" fontId="25" fillId="0" borderId="0" xfId="1" applyFont="1" applyBorder="1" applyAlignment="1">
      <alignment horizontal="right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54741" cy="13445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957775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6643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showWhiteSpace="0" zoomScale="80" zoomScaleNormal="80" zoomScaleSheetLayoutView="136" workbookViewId="0">
      <pane ySplit="13" topLeftCell="A20" activePane="bottomLeft" state="frozen"/>
      <selection pane="bottomLeft" activeCell="C23" sqref="C23:D23"/>
    </sheetView>
  </sheetViews>
  <sheetFormatPr baseColWidth="10" defaultColWidth="11.42578125" defaultRowHeight="12.75" x14ac:dyDescent="0.25"/>
  <cols>
    <col min="1" max="1" width="8.140625" style="24" customWidth="1"/>
    <col min="2" max="2" width="10.7109375" style="24" customWidth="1"/>
    <col min="3" max="3" width="47.7109375" style="102" customWidth="1"/>
    <col min="4" max="4" width="6.140625" style="2" customWidth="1"/>
    <col min="5" max="5" width="10.42578125" style="79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4"/>
    <col min="12" max="12" width="14.42578125" style="24" customWidth="1"/>
    <col min="13" max="16" width="11.42578125" style="24"/>
    <col min="17" max="17" width="29.85546875" style="24" customWidth="1"/>
    <col min="18" max="16384" width="11.42578125" style="24"/>
  </cols>
  <sheetData>
    <row r="1" spans="1:8" s="5" customFormat="1" ht="15" x14ac:dyDescent="0.25">
      <c r="A1" s="4"/>
      <c r="B1" s="4"/>
      <c r="C1" s="4"/>
      <c r="D1" s="4"/>
      <c r="E1" s="63"/>
      <c r="F1" s="12"/>
      <c r="G1" s="4"/>
      <c r="H1" s="29" t="s">
        <v>13</v>
      </c>
    </row>
    <row r="2" spans="1:8" s="5" customFormat="1" ht="15" x14ac:dyDescent="0.25">
      <c r="A2" s="6"/>
      <c r="B2" s="6"/>
      <c r="C2" s="6"/>
      <c r="D2" s="6"/>
      <c r="E2" s="63"/>
      <c r="F2" s="13"/>
      <c r="G2" s="7"/>
      <c r="H2" s="12"/>
    </row>
    <row r="3" spans="1:8" s="5" customFormat="1" ht="18.75" x14ac:dyDescent="0.25">
      <c r="A3" s="4"/>
      <c r="B3" s="4"/>
      <c r="C3" s="171" t="s">
        <v>6</v>
      </c>
      <c r="D3" s="171"/>
      <c r="E3" s="171"/>
      <c r="F3" s="171"/>
      <c r="G3" s="171"/>
      <c r="H3" s="171"/>
    </row>
    <row r="4" spans="1:8" s="5" customFormat="1" ht="15.75" x14ac:dyDescent="0.25">
      <c r="A4" s="4"/>
      <c r="B4" s="4"/>
      <c r="C4" s="172" t="s">
        <v>7</v>
      </c>
      <c r="D4" s="172"/>
      <c r="E4" s="172"/>
      <c r="F4" s="172"/>
      <c r="G4" s="172"/>
      <c r="H4" s="172"/>
    </row>
    <row r="5" spans="1:8" s="5" customFormat="1" ht="15.75" x14ac:dyDescent="0.25">
      <c r="A5" s="8"/>
      <c r="B5" s="8"/>
      <c r="C5" s="172" t="s">
        <v>8</v>
      </c>
      <c r="D5" s="172"/>
      <c r="E5" s="172"/>
      <c r="F5" s="172"/>
      <c r="G5" s="172"/>
      <c r="H5" s="172"/>
    </row>
    <row r="6" spans="1:8" s="5" customFormat="1" ht="15.75" x14ac:dyDescent="0.25">
      <c r="C6" s="9"/>
      <c r="D6" s="10"/>
      <c r="E6" s="64"/>
      <c r="F6" s="14"/>
      <c r="G6" s="11"/>
      <c r="H6" s="31"/>
    </row>
    <row r="7" spans="1:8" s="5" customFormat="1" ht="15" x14ac:dyDescent="0.25">
      <c r="C7" s="9"/>
      <c r="D7" s="10"/>
      <c r="E7" s="64"/>
      <c r="F7" s="14"/>
      <c r="G7" s="11"/>
      <c r="H7" s="15"/>
    </row>
    <row r="8" spans="1:8" s="5" customFormat="1" ht="25.5" x14ac:dyDescent="0.25">
      <c r="A8" s="37"/>
      <c r="B8" s="20" t="s">
        <v>27</v>
      </c>
      <c r="C8" s="92" t="s">
        <v>36</v>
      </c>
      <c r="D8" s="21"/>
      <c r="E8" s="65"/>
      <c r="F8" s="21"/>
      <c r="G8" s="21"/>
      <c r="H8" s="21"/>
    </row>
    <row r="9" spans="1:8" s="5" customFormat="1" ht="15" x14ac:dyDescent="0.25">
      <c r="B9" s="20" t="s">
        <v>26</v>
      </c>
      <c r="C9" s="93" t="s">
        <v>55</v>
      </c>
      <c r="D9" s="21"/>
      <c r="E9" s="65"/>
      <c r="F9" s="21"/>
      <c r="G9" s="21"/>
      <c r="H9" s="32" t="s">
        <v>14</v>
      </c>
    </row>
    <row r="10" spans="1:8" s="5" customFormat="1" ht="15" x14ac:dyDescent="0.25">
      <c r="B10" s="20" t="s">
        <v>28</v>
      </c>
      <c r="C10" s="93" t="s">
        <v>35</v>
      </c>
      <c r="D10" s="21"/>
      <c r="E10" s="65"/>
      <c r="F10" s="21"/>
      <c r="G10" s="21"/>
      <c r="H10" s="21"/>
    </row>
    <row r="11" spans="1:8" s="5" customFormat="1" ht="15.6" customHeight="1" x14ac:dyDescent="0.25">
      <c r="B11" s="20" t="s">
        <v>29</v>
      </c>
      <c r="C11" s="93" t="s">
        <v>34</v>
      </c>
      <c r="D11" s="21"/>
      <c r="E11" s="65"/>
      <c r="F11" s="21"/>
      <c r="G11" s="21"/>
      <c r="H11" s="21"/>
    </row>
    <row r="12" spans="1:8" ht="15.75" thickBot="1" x14ac:dyDescent="0.3">
      <c r="A12" s="3"/>
      <c r="B12" s="3"/>
      <c r="C12" s="22"/>
      <c r="D12" s="3"/>
      <c r="E12" s="66"/>
      <c r="F12" s="30" t="s">
        <v>12</v>
      </c>
      <c r="G12" s="23"/>
      <c r="H12" s="28" t="s">
        <v>11</v>
      </c>
    </row>
    <row r="13" spans="1:8" ht="13.5" thickBot="1" x14ac:dyDescent="0.3">
      <c r="A13" s="27" t="s">
        <v>23</v>
      </c>
      <c r="B13" s="33" t="s">
        <v>15</v>
      </c>
      <c r="C13" s="94" t="s">
        <v>1</v>
      </c>
      <c r="D13" s="33" t="s">
        <v>2</v>
      </c>
      <c r="E13" s="67" t="s">
        <v>3</v>
      </c>
      <c r="F13" s="34" t="s">
        <v>4</v>
      </c>
      <c r="G13" s="35" t="s">
        <v>9</v>
      </c>
      <c r="H13" s="36" t="s">
        <v>5</v>
      </c>
    </row>
    <row r="14" spans="1:8" ht="13.5" thickBot="1" x14ac:dyDescent="0.3">
      <c r="A14" s="25"/>
      <c r="B14" s="25"/>
      <c r="C14" s="95"/>
      <c r="D14" s="17"/>
      <c r="E14" s="68"/>
      <c r="F14" s="18"/>
      <c r="G14" s="19"/>
    </row>
    <row r="15" spans="1:8" ht="18.75" thickBot="1" x14ac:dyDescent="0.25">
      <c r="A15" s="39"/>
      <c r="B15" s="47" t="s">
        <v>19</v>
      </c>
      <c r="C15" s="96"/>
      <c r="D15" s="46"/>
      <c r="E15" s="69"/>
      <c r="F15" s="46"/>
      <c r="G15" s="46"/>
      <c r="H15" s="46"/>
    </row>
    <row r="16" spans="1:8" ht="13.5" thickBot="1" x14ac:dyDescent="0.25">
      <c r="A16" s="40"/>
      <c r="B16" s="49" t="s">
        <v>30</v>
      </c>
      <c r="C16" s="97"/>
      <c r="D16" s="48"/>
      <c r="E16" s="70"/>
      <c r="F16" s="48"/>
      <c r="G16" s="48"/>
      <c r="H16" s="48"/>
    </row>
    <row r="17" spans="1:8" ht="99" customHeight="1" thickBot="1" x14ac:dyDescent="0.25">
      <c r="A17" s="41">
        <v>10</v>
      </c>
      <c r="B17" s="86"/>
      <c r="C17" s="98" t="s">
        <v>37</v>
      </c>
      <c r="D17" s="50" t="s">
        <v>16</v>
      </c>
      <c r="E17" s="71">
        <f>40*5.5</f>
        <v>220</v>
      </c>
      <c r="F17" s="51"/>
      <c r="G17" s="51"/>
      <c r="H17" s="52" t="s">
        <v>38</v>
      </c>
    </row>
    <row r="18" spans="1:8" ht="45.75" customHeight="1" thickBot="1" x14ac:dyDescent="0.25">
      <c r="A18" s="41">
        <f t="shared" ref="A18:A23" si="0">A17+10</f>
        <v>20</v>
      </c>
      <c r="B18" s="86"/>
      <c r="C18" s="98" t="s">
        <v>33</v>
      </c>
      <c r="D18" s="50" t="s">
        <v>16</v>
      </c>
      <c r="E18" s="71">
        <f>E62</f>
        <v>995</v>
      </c>
      <c r="F18" s="51"/>
      <c r="G18" s="51"/>
      <c r="H18" s="51"/>
    </row>
    <row r="19" spans="1:8" ht="64.5" thickBot="1" x14ac:dyDescent="0.25">
      <c r="A19" s="41">
        <f t="shared" si="0"/>
        <v>30</v>
      </c>
      <c r="B19" s="87"/>
      <c r="C19" s="99" t="s">
        <v>64</v>
      </c>
      <c r="D19" s="38" t="s">
        <v>16</v>
      </c>
      <c r="E19" s="71">
        <v>274</v>
      </c>
      <c r="F19" s="51"/>
      <c r="G19" s="51"/>
      <c r="H19" s="51"/>
    </row>
    <row r="20" spans="1:8" ht="74.25" customHeight="1" thickBot="1" x14ac:dyDescent="0.25">
      <c r="A20" s="41">
        <f t="shared" si="0"/>
        <v>40</v>
      </c>
      <c r="B20" s="87"/>
      <c r="C20" s="99" t="s">
        <v>40</v>
      </c>
      <c r="D20" s="38" t="s">
        <v>16</v>
      </c>
      <c r="E20" s="71">
        <f>200+153.3</f>
        <v>353.3</v>
      </c>
      <c r="F20" s="51"/>
      <c r="G20" s="51"/>
      <c r="H20" s="51"/>
    </row>
    <row r="21" spans="1:8" ht="68.25" customHeight="1" thickBot="1" x14ac:dyDescent="0.25">
      <c r="A21" s="41">
        <f t="shared" si="0"/>
        <v>50</v>
      </c>
      <c r="B21" s="87"/>
      <c r="C21" s="100" t="s">
        <v>39</v>
      </c>
      <c r="D21" s="50" t="s">
        <v>17</v>
      </c>
      <c r="E21" s="71">
        <f>3*3*0.35</f>
        <v>3.15</v>
      </c>
      <c r="F21" s="51"/>
      <c r="G21" s="51"/>
      <c r="H21" s="51"/>
    </row>
    <row r="22" spans="1:8" ht="70.5" customHeight="1" thickBot="1" x14ac:dyDescent="0.25">
      <c r="A22" s="41">
        <f t="shared" si="0"/>
        <v>60</v>
      </c>
      <c r="B22" s="88"/>
      <c r="C22" s="101" t="s">
        <v>41</v>
      </c>
      <c r="D22" s="45" t="s">
        <v>10</v>
      </c>
      <c r="E22" s="71">
        <f>48.65*4</f>
        <v>194.6</v>
      </c>
      <c r="F22" s="51"/>
      <c r="G22" s="51"/>
      <c r="H22" s="51"/>
    </row>
    <row r="23" spans="1:8" ht="51.75" thickBot="1" x14ac:dyDescent="0.25">
      <c r="A23" s="41">
        <f t="shared" si="0"/>
        <v>70</v>
      </c>
      <c r="B23" s="88"/>
      <c r="C23" s="101" t="s">
        <v>72</v>
      </c>
      <c r="D23" s="45" t="s">
        <v>10</v>
      </c>
      <c r="E23" s="81">
        <v>25</v>
      </c>
      <c r="F23" s="51"/>
      <c r="G23" s="51"/>
      <c r="H23" s="51"/>
    </row>
    <row r="24" spans="1:8" ht="13.5" thickBot="1" x14ac:dyDescent="0.25">
      <c r="A24" s="41"/>
      <c r="B24" s="88"/>
      <c r="D24" s="24"/>
      <c r="E24" s="72"/>
      <c r="F24" s="24"/>
      <c r="G24" s="24"/>
      <c r="H24" s="24"/>
    </row>
    <row r="25" spans="1:8" ht="13.5" thickBot="1" x14ac:dyDescent="0.25">
      <c r="A25" s="41"/>
      <c r="B25" s="88"/>
      <c r="D25" s="24"/>
      <c r="E25" s="72"/>
      <c r="F25" s="24"/>
      <c r="G25" s="24"/>
      <c r="H25" s="24"/>
    </row>
    <row r="26" spans="1:8" ht="18.75" thickBot="1" x14ac:dyDescent="0.25">
      <c r="A26" s="47"/>
      <c r="B26" s="47" t="s">
        <v>65</v>
      </c>
      <c r="C26" s="103"/>
      <c r="D26" s="46"/>
      <c r="E26" s="69"/>
      <c r="F26" s="46"/>
      <c r="G26" s="46"/>
      <c r="H26" s="46"/>
    </row>
    <row r="27" spans="1:8" ht="13.5" thickBot="1" x14ac:dyDescent="0.25">
      <c r="A27" s="49"/>
      <c r="B27" s="49" t="s">
        <v>66</v>
      </c>
      <c r="C27" s="104"/>
      <c r="D27" s="48"/>
      <c r="E27" s="70"/>
      <c r="F27" s="48"/>
      <c r="G27" s="48"/>
      <c r="H27" s="48"/>
    </row>
    <row r="28" spans="1:8" ht="58.5" customHeight="1" thickBot="1" x14ac:dyDescent="0.25">
      <c r="A28" s="41">
        <v>80</v>
      </c>
      <c r="B28" s="83"/>
      <c r="C28" s="99" t="s">
        <v>67</v>
      </c>
      <c r="D28" s="38" t="s">
        <v>16</v>
      </c>
      <c r="E28" s="74">
        <f>350</f>
        <v>350</v>
      </c>
      <c r="F28" s="55"/>
      <c r="G28" s="55"/>
      <c r="H28" s="55"/>
    </row>
    <row r="29" spans="1:8" x14ac:dyDescent="0.25">
      <c r="A29" s="41"/>
      <c r="D29" s="24"/>
      <c r="E29" s="72"/>
      <c r="F29" s="24"/>
      <c r="G29" s="24"/>
      <c r="H29" s="24"/>
    </row>
    <row r="30" spans="1:8" ht="13.5" thickBot="1" x14ac:dyDescent="0.3">
      <c r="A30" s="41"/>
      <c r="D30" s="24"/>
      <c r="E30" s="72"/>
      <c r="F30" s="24"/>
      <c r="G30" s="24"/>
      <c r="H30" s="24"/>
    </row>
    <row r="31" spans="1:8" ht="18.75" thickBot="1" x14ac:dyDescent="0.25">
      <c r="A31" s="39"/>
      <c r="B31" s="47" t="s">
        <v>25</v>
      </c>
      <c r="C31" s="103"/>
      <c r="D31" s="46"/>
      <c r="E31" s="69"/>
      <c r="F31" s="46"/>
      <c r="G31" s="46"/>
      <c r="H31" s="46"/>
    </row>
    <row r="32" spans="1:8" s="26" customFormat="1" ht="13.5" thickBot="1" x14ac:dyDescent="0.25">
      <c r="A32" s="40"/>
      <c r="B32" s="49" t="s">
        <v>68</v>
      </c>
      <c r="C32" s="104"/>
      <c r="D32" s="48"/>
      <c r="E32" s="70"/>
      <c r="F32" s="48"/>
      <c r="G32" s="48"/>
      <c r="H32" s="48"/>
    </row>
    <row r="33" spans="1:8" ht="13.5" thickBot="1" x14ac:dyDescent="0.25">
      <c r="A33" s="41"/>
      <c r="B33" s="86"/>
      <c r="C33" s="100"/>
      <c r="D33" s="51"/>
      <c r="E33" s="71"/>
      <c r="F33" s="51"/>
      <c r="G33" s="51"/>
      <c r="H33" s="51"/>
    </row>
    <row r="34" spans="1:8" ht="58.5" customHeight="1" thickBot="1" x14ac:dyDescent="0.25">
      <c r="A34" s="41">
        <f>A28+10</f>
        <v>90</v>
      </c>
      <c r="B34" s="86"/>
      <c r="C34" s="105" t="s">
        <v>43</v>
      </c>
      <c r="D34" s="50" t="s">
        <v>0</v>
      </c>
      <c r="E34" s="71">
        <v>6</v>
      </c>
      <c r="F34" s="51"/>
      <c r="G34" s="51"/>
      <c r="H34" s="52" t="s">
        <v>38</v>
      </c>
    </row>
    <row r="35" spans="1:8" s="26" customFormat="1" ht="96.75" customHeight="1" thickBot="1" x14ac:dyDescent="0.25">
      <c r="A35" s="41">
        <f>A34+10</f>
        <v>100</v>
      </c>
      <c r="B35" s="86"/>
      <c r="C35" s="98" t="s">
        <v>44</v>
      </c>
      <c r="D35" s="50" t="s">
        <v>0</v>
      </c>
      <c r="E35" s="71">
        <v>2</v>
      </c>
      <c r="F35" s="51"/>
      <c r="G35" s="51"/>
      <c r="H35" s="52" t="s">
        <v>38</v>
      </c>
    </row>
    <row r="36" spans="1:8" s="26" customFormat="1" ht="106.5" customHeight="1" thickBot="1" x14ac:dyDescent="0.25">
      <c r="A36" s="41">
        <f>A35+10</f>
        <v>110</v>
      </c>
      <c r="B36" s="86"/>
      <c r="C36" s="106" t="s">
        <v>45</v>
      </c>
      <c r="D36" s="50" t="s">
        <v>24</v>
      </c>
      <c r="E36" s="71">
        <v>175</v>
      </c>
      <c r="F36" s="51"/>
      <c r="G36" s="51"/>
      <c r="H36" s="52"/>
    </row>
    <row r="37" spans="1:8" s="26" customFormat="1" ht="111" customHeight="1" thickBot="1" x14ac:dyDescent="0.25">
      <c r="A37" s="41">
        <f>A36+10</f>
        <v>120</v>
      </c>
      <c r="B37" s="86"/>
      <c r="C37" s="106" t="s">
        <v>74</v>
      </c>
      <c r="D37" s="50" t="s">
        <v>24</v>
      </c>
      <c r="E37" s="71">
        <v>350</v>
      </c>
      <c r="F37" s="51"/>
      <c r="G37" s="51"/>
      <c r="H37" s="52"/>
    </row>
    <row r="38" spans="1:8" s="26" customFormat="1" ht="63" customHeight="1" thickBot="1" x14ac:dyDescent="0.25">
      <c r="A38" s="41">
        <f>A37+10</f>
        <v>130</v>
      </c>
      <c r="B38" s="86"/>
      <c r="C38" s="107" t="s">
        <v>69</v>
      </c>
      <c r="D38" s="50" t="s">
        <v>24</v>
      </c>
      <c r="E38" s="71">
        <v>200</v>
      </c>
    </row>
    <row r="39" spans="1:8" s="26" customFormat="1" ht="11.25" x14ac:dyDescent="0.25">
      <c r="C39" s="108"/>
      <c r="D39" s="84"/>
      <c r="E39" s="73"/>
    </row>
    <row r="40" spans="1:8" s="26" customFormat="1" ht="13.5" thickBot="1" x14ac:dyDescent="0.3">
      <c r="A40" s="41"/>
      <c r="C40" s="109"/>
      <c r="E40" s="73"/>
    </row>
    <row r="41" spans="1:8" s="26" customFormat="1" ht="18.75" thickBot="1" x14ac:dyDescent="0.25">
      <c r="A41" s="47"/>
      <c r="B41" s="47" t="s">
        <v>31</v>
      </c>
      <c r="C41" s="103"/>
      <c r="D41" s="46"/>
      <c r="E41" s="69"/>
      <c r="F41" s="46"/>
      <c r="G41" s="46"/>
      <c r="H41" s="46"/>
    </row>
    <row r="42" spans="1:8" s="26" customFormat="1" ht="13.5" thickBot="1" x14ac:dyDescent="0.25">
      <c r="A42" s="49"/>
      <c r="B42" s="49" t="s">
        <v>46</v>
      </c>
      <c r="C42" s="104"/>
      <c r="D42" s="48"/>
      <c r="E42" s="70"/>
      <c r="F42" s="48"/>
      <c r="G42" s="48"/>
      <c r="H42" s="48"/>
    </row>
    <row r="43" spans="1:8" s="26" customFormat="1" ht="199.5" customHeight="1" thickBot="1" x14ac:dyDescent="0.25">
      <c r="A43" s="41">
        <f>A38+10</f>
        <v>140</v>
      </c>
      <c r="C43" s="110" t="s">
        <v>75</v>
      </c>
      <c r="D43" s="54" t="s">
        <v>16</v>
      </c>
      <c r="E43" s="74">
        <v>127.4</v>
      </c>
      <c r="F43" s="55"/>
      <c r="G43" s="55"/>
      <c r="H43" s="55"/>
    </row>
    <row r="44" spans="1:8" s="26" customFormat="1" ht="212.25" customHeight="1" thickBot="1" x14ac:dyDescent="0.25">
      <c r="A44" s="41">
        <f>A43+10</f>
        <v>150</v>
      </c>
      <c r="B44" s="119"/>
      <c r="C44" s="110" t="s">
        <v>76</v>
      </c>
      <c r="D44" s="54" t="s">
        <v>16</v>
      </c>
      <c r="E44" s="74">
        <v>151.5</v>
      </c>
      <c r="F44" s="55"/>
      <c r="G44" s="55"/>
      <c r="H44" s="55"/>
    </row>
    <row r="45" spans="1:8" s="26" customFormat="1" ht="77.25" thickBot="1" x14ac:dyDescent="0.25">
      <c r="A45" s="41">
        <f>A44+10</f>
        <v>160</v>
      </c>
      <c r="B45" s="119"/>
      <c r="C45" s="121" t="s">
        <v>81</v>
      </c>
      <c r="D45" s="54" t="s">
        <v>16</v>
      </c>
      <c r="E45" s="74">
        <v>270</v>
      </c>
      <c r="F45" s="55"/>
      <c r="G45" s="55"/>
      <c r="H45" s="55"/>
    </row>
    <row r="46" spans="1:8" s="26" customFormat="1" ht="77.25" thickBot="1" x14ac:dyDescent="0.25">
      <c r="A46" s="41">
        <f>A45+10</f>
        <v>170</v>
      </c>
      <c r="B46" s="119"/>
      <c r="C46" s="122" t="s">
        <v>82</v>
      </c>
      <c r="D46" s="54" t="s">
        <v>16</v>
      </c>
      <c r="E46" s="74">
        <v>420</v>
      </c>
      <c r="F46" s="55"/>
      <c r="G46" s="55"/>
      <c r="H46" s="55"/>
    </row>
    <row r="47" spans="1:8" s="26" customFormat="1" ht="13.5" thickBot="1" x14ac:dyDescent="0.25">
      <c r="A47" s="41"/>
      <c r="B47" s="53"/>
      <c r="C47" s="110"/>
      <c r="D47" s="54"/>
      <c r="E47" s="74"/>
      <c r="F47" s="55"/>
      <c r="G47" s="55"/>
      <c r="H47" s="55"/>
    </row>
    <row r="48" spans="1:8" s="26" customFormat="1" ht="13.5" thickBot="1" x14ac:dyDescent="0.25">
      <c r="A48" s="49"/>
      <c r="B48" s="49" t="s">
        <v>47</v>
      </c>
      <c r="C48" s="104"/>
      <c r="D48" s="48"/>
      <c r="E48" s="70"/>
      <c r="F48" s="48"/>
      <c r="G48" s="48"/>
      <c r="H48" s="48"/>
    </row>
    <row r="49" spans="1:8" s="26" customFormat="1" ht="121.5" customHeight="1" thickBot="1" x14ac:dyDescent="0.25">
      <c r="A49" s="41">
        <f>A46+10</f>
        <v>180</v>
      </c>
      <c r="B49" s="120">
        <v>44120005</v>
      </c>
      <c r="C49" s="98" t="s">
        <v>48</v>
      </c>
      <c r="D49" s="56" t="s">
        <v>16</v>
      </c>
      <c r="E49" s="71">
        <f>540+385.4+580</f>
        <v>1505.4</v>
      </c>
      <c r="F49" s="51"/>
      <c r="G49" s="51"/>
      <c r="H49" s="51"/>
    </row>
    <row r="50" spans="1:8" s="26" customFormat="1" ht="107.25" customHeight="1" thickBot="1" x14ac:dyDescent="0.25">
      <c r="A50" s="41">
        <f>A49+10</f>
        <v>190</v>
      </c>
      <c r="B50" s="119" t="s">
        <v>70</v>
      </c>
      <c r="C50" s="99" t="s">
        <v>71</v>
      </c>
      <c r="D50" s="38" t="s">
        <v>16</v>
      </c>
      <c r="E50" s="81">
        <v>274</v>
      </c>
      <c r="F50" s="80"/>
      <c r="G50" s="80"/>
      <c r="H50" s="80"/>
    </row>
    <row r="51" spans="1:8" s="26" customFormat="1" ht="11.25" x14ac:dyDescent="0.25">
      <c r="C51" s="109"/>
      <c r="E51" s="73"/>
    </row>
    <row r="52" spans="1:8" s="26" customFormat="1" ht="13.5" thickBot="1" x14ac:dyDescent="0.3">
      <c r="A52" s="41"/>
      <c r="C52" s="109"/>
      <c r="E52" s="73"/>
    </row>
    <row r="53" spans="1:8" s="26" customFormat="1" ht="13.5" thickBot="1" x14ac:dyDescent="0.25">
      <c r="A53" s="57"/>
      <c r="B53" s="57" t="s">
        <v>32</v>
      </c>
      <c r="C53" s="111"/>
      <c r="D53" s="58"/>
      <c r="E53" s="75"/>
      <c r="F53" s="58"/>
      <c r="G53" s="58"/>
      <c r="H53" s="58"/>
    </row>
    <row r="54" spans="1:8" s="26" customFormat="1" ht="90" customHeight="1" thickBot="1" x14ac:dyDescent="0.25">
      <c r="A54" s="41">
        <f>A50+10</f>
        <v>200</v>
      </c>
      <c r="B54" s="89"/>
      <c r="C54" s="112" t="s">
        <v>49</v>
      </c>
      <c r="D54" s="50" t="s">
        <v>16</v>
      </c>
      <c r="E54" s="71">
        <f>37.56*1.5</f>
        <v>56.34</v>
      </c>
      <c r="F54" s="51"/>
      <c r="G54" s="51"/>
      <c r="H54" s="52" t="s">
        <v>38</v>
      </c>
    </row>
    <row r="55" spans="1:8" s="26" customFormat="1" ht="110.25" customHeight="1" thickBot="1" x14ac:dyDescent="0.25">
      <c r="A55" s="41">
        <f>A54+10</f>
        <v>210</v>
      </c>
      <c r="B55" s="90">
        <v>44140005</v>
      </c>
      <c r="C55" s="105" t="s">
        <v>56</v>
      </c>
      <c r="D55" s="50" t="s">
        <v>16</v>
      </c>
      <c r="E55" s="71">
        <f>1176.52+1125.45+752.86+315.85+317.92+720+360+803+248.96+718.69+3000+1500</f>
        <v>11039.25</v>
      </c>
      <c r="F55" s="51"/>
      <c r="G55" s="51"/>
      <c r="H55" s="51"/>
    </row>
    <row r="56" spans="1:8" ht="124.5" customHeight="1" thickBot="1" x14ac:dyDescent="0.3">
      <c r="A56" s="41">
        <f>A55+10</f>
        <v>220</v>
      </c>
      <c r="B56" s="91"/>
      <c r="C56" s="100" t="s">
        <v>50</v>
      </c>
      <c r="D56" s="56" t="s">
        <v>16</v>
      </c>
      <c r="E56" s="71">
        <v>620</v>
      </c>
      <c r="F56" s="59"/>
      <c r="G56" s="59"/>
      <c r="H56" s="59"/>
    </row>
    <row r="57" spans="1:8" s="26" customFormat="1" ht="50.25" customHeight="1" thickBot="1" x14ac:dyDescent="0.3">
      <c r="A57" s="41">
        <f>A56+10</f>
        <v>230</v>
      </c>
      <c r="B57" s="91"/>
      <c r="C57" s="113" t="s">
        <v>51</v>
      </c>
      <c r="D57" s="56" t="s">
        <v>16</v>
      </c>
      <c r="E57" s="71">
        <v>149.72</v>
      </c>
      <c r="F57" s="59"/>
      <c r="G57" s="59"/>
      <c r="H57" s="59"/>
    </row>
    <row r="58" spans="1:8" s="26" customFormat="1" ht="13.5" thickBot="1" x14ac:dyDescent="0.3">
      <c r="A58" s="44"/>
      <c r="C58" s="109"/>
      <c r="E58" s="73"/>
    </row>
    <row r="59" spans="1:8" s="26" customFormat="1" ht="13.5" thickBot="1" x14ac:dyDescent="0.25">
      <c r="A59" s="49"/>
      <c r="B59" s="49" t="s">
        <v>52</v>
      </c>
      <c r="C59" s="104"/>
      <c r="D59" s="48"/>
      <c r="E59" s="70"/>
      <c r="F59" s="48"/>
      <c r="G59" s="48"/>
      <c r="H59" s="48"/>
    </row>
    <row r="60" spans="1:8" s="26" customFormat="1" ht="93.75" customHeight="1" thickBot="1" x14ac:dyDescent="0.25">
      <c r="A60" s="90">
        <f>A57+10</f>
        <v>240</v>
      </c>
      <c r="B60" s="90">
        <v>44160001</v>
      </c>
      <c r="C60" s="105" t="s">
        <v>53</v>
      </c>
      <c r="D60" s="56" t="s">
        <v>16</v>
      </c>
      <c r="E60" s="71">
        <v>995</v>
      </c>
      <c r="F60" s="51"/>
      <c r="G60" s="51"/>
      <c r="H60" s="52" t="s">
        <v>38</v>
      </c>
    </row>
    <row r="61" spans="1:8" ht="135.75" customHeight="1" thickBot="1" x14ac:dyDescent="0.25">
      <c r="A61" s="90">
        <f>A60+10</f>
        <v>250</v>
      </c>
      <c r="B61" s="90"/>
      <c r="C61" s="105" t="s">
        <v>77</v>
      </c>
      <c r="D61" s="50" t="s">
        <v>16</v>
      </c>
      <c r="E61" s="71">
        <v>1651.58</v>
      </c>
      <c r="F61" s="51"/>
      <c r="G61" s="51"/>
      <c r="H61" s="52" t="s">
        <v>38</v>
      </c>
    </row>
    <row r="62" spans="1:8" ht="153.75" customHeight="1" thickBot="1" x14ac:dyDescent="0.25">
      <c r="A62" s="90">
        <f>A61+10</f>
        <v>260</v>
      </c>
      <c r="B62" s="90"/>
      <c r="C62" s="105" t="s">
        <v>78</v>
      </c>
      <c r="D62" s="50" t="s">
        <v>16</v>
      </c>
      <c r="E62" s="71">
        <f>E60</f>
        <v>995</v>
      </c>
      <c r="F62" s="51"/>
      <c r="G62" s="51"/>
      <c r="H62" s="52" t="s">
        <v>38</v>
      </c>
    </row>
    <row r="63" spans="1:8" s="26" customFormat="1" ht="93" customHeight="1" thickBot="1" x14ac:dyDescent="0.3">
      <c r="A63" s="90">
        <f>A62+10</f>
        <v>270</v>
      </c>
      <c r="B63" s="90" t="s">
        <v>58</v>
      </c>
      <c r="C63" s="114" t="s">
        <v>59</v>
      </c>
      <c r="D63" s="42" t="s">
        <v>10</v>
      </c>
      <c r="E63" s="85">
        <v>100</v>
      </c>
      <c r="F63" s="18"/>
      <c r="G63" s="82"/>
      <c r="H63" s="15">
        <f>F63*E63</f>
        <v>0</v>
      </c>
    </row>
    <row r="64" spans="1:8" s="26" customFormat="1" ht="93" customHeight="1" thickBot="1" x14ac:dyDescent="0.3">
      <c r="A64" s="90">
        <f>A63+10</f>
        <v>280</v>
      </c>
      <c r="B64" s="90" t="s">
        <v>60</v>
      </c>
      <c r="C64" s="114" t="s">
        <v>61</v>
      </c>
      <c r="D64" s="42" t="s">
        <v>10</v>
      </c>
      <c r="E64" s="85">
        <v>50</v>
      </c>
      <c r="F64" s="18"/>
      <c r="G64" s="82"/>
      <c r="H64" s="15"/>
    </row>
    <row r="65" spans="1:8" s="26" customFormat="1" ht="13.5" thickBot="1" x14ac:dyDescent="0.3">
      <c r="A65" s="41"/>
      <c r="C65" s="109"/>
      <c r="E65" s="73"/>
    </row>
    <row r="66" spans="1:8" s="26" customFormat="1" ht="18.75" thickBot="1" x14ac:dyDescent="0.35">
      <c r="A66" s="47"/>
      <c r="B66" s="47" t="s">
        <v>73</v>
      </c>
      <c r="C66" s="115"/>
      <c r="D66" s="60"/>
      <c r="E66" s="76"/>
      <c r="F66" s="60"/>
      <c r="G66" s="60"/>
      <c r="H66" s="60"/>
    </row>
    <row r="67" spans="1:8" s="26" customFormat="1" ht="13.5" thickBot="1" x14ac:dyDescent="0.25">
      <c r="A67" s="49"/>
      <c r="B67" s="49" t="s">
        <v>62</v>
      </c>
      <c r="C67" s="104"/>
      <c r="D67" s="48"/>
      <c r="E67" s="70"/>
      <c r="F67" s="48"/>
      <c r="G67" s="48"/>
      <c r="H67" s="48"/>
    </row>
    <row r="68" spans="1:8" ht="114" customHeight="1" thickBot="1" x14ac:dyDescent="0.25">
      <c r="A68" s="90">
        <f>A64+10</f>
        <v>290</v>
      </c>
      <c r="B68" s="90"/>
      <c r="C68" s="106" t="s">
        <v>63</v>
      </c>
      <c r="D68" s="61" t="s">
        <v>10</v>
      </c>
      <c r="E68" s="77"/>
      <c r="F68" s="51"/>
      <c r="G68" s="51"/>
      <c r="H68" s="52" t="s">
        <v>38</v>
      </c>
    </row>
    <row r="69" spans="1:8" s="26" customFormat="1" ht="13.5" thickBot="1" x14ac:dyDescent="0.25">
      <c r="A69" s="43"/>
      <c r="B69" s="62"/>
      <c r="C69" s="116"/>
      <c r="D69" s="62"/>
      <c r="E69" s="78"/>
      <c r="F69" s="62"/>
      <c r="G69" s="62"/>
      <c r="H69" s="62"/>
    </row>
    <row r="70" spans="1:8" s="26" customFormat="1" ht="18.75" thickBot="1" x14ac:dyDescent="0.25">
      <c r="A70" s="47"/>
      <c r="B70" s="47" t="s">
        <v>20</v>
      </c>
      <c r="C70" s="103"/>
      <c r="D70" s="46"/>
      <c r="E70" s="69"/>
      <c r="F70" s="46"/>
      <c r="G70" s="46"/>
      <c r="H70" s="46"/>
    </row>
    <row r="71" spans="1:8" s="26" customFormat="1" ht="13.5" thickBot="1" x14ac:dyDescent="0.25">
      <c r="A71" s="49"/>
      <c r="B71" s="49" t="s">
        <v>18</v>
      </c>
      <c r="C71" s="104"/>
      <c r="D71" s="48"/>
      <c r="E71" s="70"/>
      <c r="F71" s="48"/>
      <c r="G71" s="48"/>
      <c r="H71" s="48"/>
    </row>
    <row r="72" spans="1:8" s="26" customFormat="1" ht="13.5" thickBot="1" x14ac:dyDescent="0.25">
      <c r="A72" s="43"/>
      <c r="B72" s="51"/>
      <c r="C72" s="100"/>
      <c r="D72" s="51"/>
      <c r="E72" s="71"/>
      <c r="F72" s="51"/>
      <c r="G72" s="51"/>
      <c r="H72" s="51"/>
    </row>
    <row r="73" spans="1:8" s="26" customFormat="1" ht="162" customHeight="1" thickBot="1" x14ac:dyDescent="0.25">
      <c r="A73" s="90">
        <f>A68+10</f>
        <v>300</v>
      </c>
      <c r="B73" s="90"/>
      <c r="C73" s="99" t="s">
        <v>57</v>
      </c>
      <c r="D73" s="38" t="s">
        <v>0</v>
      </c>
      <c r="E73" s="77">
        <v>6</v>
      </c>
      <c r="F73" s="51"/>
      <c r="G73" s="51"/>
      <c r="H73" s="52" t="s">
        <v>38</v>
      </c>
    </row>
    <row r="74" spans="1:8" s="26" customFormat="1" ht="13.5" thickBot="1" x14ac:dyDescent="0.3">
      <c r="A74" s="41"/>
      <c r="C74" s="109"/>
      <c r="E74" s="73"/>
    </row>
    <row r="75" spans="1:8" s="26" customFormat="1" ht="18.75" thickBot="1" x14ac:dyDescent="0.25">
      <c r="A75" s="47"/>
      <c r="B75" s="47" t="s">
        <v>68</v>
      </c>
      <c r="C75" s="103"/>
      <c r="D75" s="46"/>
      <c r="E75" s="69"/>
      <c r="F75" s="46"/>
      <c r="G75" s="46"/>
      <c r="H75" s="46"/>
    </row>
    <row r="76" spans="1:8" s="26" customFormat="1" ht="13.5" thickBot="1" x14ac:dyDescent="0.25">
      <c r="A76" s="49"/>
      <c r="B76" s="49" t="s">
        <v>79</v>
      </c>
      <c r="C76" s="104"/>
      <c r="D76" s="48"/>
      <c r="E76" s="70"/>
      <c r="F76" s="48"/>
      <c r="G76" s="48"/>
      <c r="H76" s="48"/>
    </row>
    <row r="77" spans="1:8" s="26" customFormat="1" ht="64.5" thickBot="1" x14ac:dyDescent="0.25">
      <c r="A77" s="41">
        <f>A73+10</f>
        <v>310</v>
      </c>
      <c r="C77" s="110" t="s">
        <v>80</v>
      </c>
      <c r="D77" s="54" t="s">
        <v>0</v>
      </c>
      <c r="E77" s="74">
        <v>9</v>
      </c>
      <c r="F77" s="55"/>
      <c r="G77" s="55"/>
      <c r="H77" s="55"/>
    </row>
    <row r="78" spans="1:8" s="26" customFormat="1" ht="13.5" thickBot="1" x14ac:dyDescent="0.25">
      <c r="A78" s="43"/>
      <c r="B78" s="62"/>
      <c r="C78" s="116"/>
      <c r="D78" s="62"/>
      <c r="E78" s="78"/>
      <c r="F78" s="62"/>
      <c r="G78" s="62"/>
      <c r="H78" s="62"/>
    </row>
    <row r="79" spans="1:8" s="26" customFormat="1" ht="18.75" thickBot="1" x14ac:dyDescent="0.25">
      <c r="A79" s="47"/>
      <c r="B79" s="47" t="s">
        <v>54</v>
      </c>
      <c r="C79" s="103"/>
      <c r="D79" s="46"/>
      <c r="E79" s="69"/>
      <c r="F79" s="46"/>
      <c r="G79" s="46"/>
      <c r="H79" s="46"/>
    </row>
    <row r="80" spans="1:8" s="26" customFormat="1" ht="13.5" thickBot="1" x14ac:dyDescent="0.25">
      <c r="A80" s="49"/>
      <c r="B80" s="49" t="s">
        <v>22</v>
      </c>
      <c r="C80" s="104"/>
      <c r="D80" s="48"/>
      <c r="E80" s="70"/>
      <c r="F80" s="48"/>
      <c r="G80" s="48"/>
      <c r="H80" s="48"/>
    </row>
    <row r="81" spans="1:8" ht="13.5" thickBot="1" x14ac:dyDescent="0.25">
      <c r="A81" s="51"/>
      <c r="B81" s="51"/>
      <c r="C81" s="100"/>
      <c r="D81" s="51"/>
      <c r="E81" s="71"/>
      <c r="F81" s="51"/>
      <c r="G81" s="51"/>
      <c r="H81" s="51"/>
    </row>
    <row r="82" spans="1:8" ht="26.25" thickBot="1" x14ac:dyDescent="0.25">
      <c r="A82" s="90">
        <f>A77+10</f>
        <v>320</v>
      </c>
      <c r="B82" s="90"/>
      <c r="C82" s="117" t="s">
        <v>42</v>
      </c>
      <c r="D82" s="45" t="s">
        <v>16</v>
      </c>
      <c r="E82" s="71">
        <v>6790</v>
      </c>
      <c r="F82" s="51"/>
      <c r="G82" s="51"/>
      <c r="H82" s="51"/>
    </row>
    <row r="83" spans="1:8" ht="58.5" customHeight="1" thickBot="1" x14ac:dyDescent="0.25">
      <c r="A83" s="90">
        <f>A82+10</f>
        <v>330</v>
      </c>
      <c r="B83" s="90">
        <v>56100001</v>
      </c>
      <c r="C83" s="99" t="s">
        <v>21</v>
      </c>
      <c r="D83" s="38" t="s">
        <v>16</v>
      </c>
      <c r="E83" s="77">
        <f>E82</f>
        <v>6790</v>
      </c>
      <c r="F83" s="51"/>
      <c r="G83" s="51"/>
      <c r="H83" s="52" t="s">
        <v>38</v>
      </c>
    </row>
    <row r="84" spans="1:8" s="26" customFormat="1" ht="13.5" thickBot="1" x14ac:dyDescent="0.25">
      <c r="A84" s="44"/>
      <c r="B84" s="51"/>
      <c r="C84" s="118"/>
      <c r="D84" s="51"/>
      <c r="E84" s="71"/>
      <c r="F84" s="51"/>
      <c r="G84" s="51"/>
      <c r="H84" s="51"/>
    </row>
    <row r="85" spans="1:8" s="26" customFormat="1" ht="144.75" customHeight="1" x14ac:dyDescent="0.25">
      <c r="A85" s="109"/>
      <c r="C85" s="109"/>
      <c r="E85" s="73"/>
    </row>
    <row r="86" spans="1:8" s="26" customFormat="1" ht="11.25" x14ac:dyDescent="0.25">
      <c r="A86" s="109"/>
      <c r="C86" s="109"/>
      <c r="E86" s="73"/>
    </row>
    <row r="87" spans="1:8" s="26" customFormat="1" ht="42" customHeight="1" x14ac:dyDescent="0.25">
      <c r="A87" s="109"/>
      <c r="C87" s="109"/>
      <c r="E87" s="73"/>
    </row>
    <row r="88" spans="1:8" s="26" customFormat="1" ht="11.25" x14ac:dyDescent="0.25">
      <c r="A88" s="109"/>
      <c r="C88" s="109"/>
      <c r="E88" s="73"/>
    </row>
    <row r="89" spans="1:8" s="26" customFormat="1" ht="93.6" customHeight="1" x14ac:dyDescent="0.25">
      <c r="A89" s="109"/>
      <c r="C89" s="109"/>
      <c r="E89" s="73"/>
    </row>
    <row r="90" spans="1:8" s="26" customFormat="1" ht="11.25" x14ac:dyDescent="0.25">
      <c r="A90" s="109"/>
      <c r="C90" s="109"/>
      <c r="E90" s="73"/>
    </row>
    <row r="91" spans="1:8" s="26" customFormat="1" ht="64.900000000000006" customHeight="1" x14ac:dyDescent="0.25">
      <c r="A91" s="109"/>
      <c r="C91" s="109"/>
      <c r="E91" s="73"/>
    </row>
    <row r="92" spans="1:8" s="26" customFormat="1" ht="11.25" x14ac:dyDescent="0.25">
      <c r="A92" s="109"/>
      <c r="C92" s="109"/>
      <c r="E92" s="73"/>
    </row>
    <row r="93" spans="1:8" s="26" customFormat="1" ht="105" customHeight="1" x14ac:dyDescent="0.25">
      <c r="A93" s="109"/>
      <c r="C93" s="109"/>
      <c r="E93" s="73"/>
    </row>
    <row r="94" spans="1:8" s="26" customFormat="1" ht="11.25" x14ac:dyDescent="0.25">
      <c r="A94" s="109"/>
      <c r="C94" s="109"/>
      <c r="E94" s="73"/>
    </row>
    <row r="95" spans="1:8" s="26" customFormat="1" ht="90" customHeight="1" x14ac:dyDescent="0.25">
      <c r="A95" s="109"/>
      <c r="C95" s="109"/>
      <c r="E95" s="73"/>
    </row>
    <row r="96" spans="1:8" s="26" customFormat="1" ht="11.25" x14ac:dyDescent="0.25">
      <c r="A96" s="109"/>
      <c r="C96" s="109"/>
      <c r="E96" s="73"/>
    </row>
    <row r="97" spans="1:8" s="26" customFormat="1" ht="117.6" customHeight="1" x14ac:dyDescent="0.25">
      <c r="A97" s="109"/>
      <c r="C97" s="109"/>
      <c r="E97" s="73"/>
    </row>
    <row r="98" spans="1:8" s="26" customFormat="1" ht="16.5" customHeight="1" x14ac:dyDescent="0.25">
      <c r="A98" s="109"/>
      <c r="C98" s="109"/>
      <c r="E98" s="73"/>
    </row>
    <row r="99" spans="1:8" s="26" customFormat="1" ht="18.75" customHeight="1" x14ac:dyDescent="0.25">
      <c r="A99" s="109"/>
      <c r="C99" s="109"/>
      <c r="E99" s="73"/>
    </row>
    <row r="100" spans="1:8" x14ac:dyDescent="0.25">
      <c r="A100" s="109"/>
      <c r="B100" s="26"/>
      <c r="D100" s="24"/>
      <c r="E100" s="72"/>
      <c r="F100" s="24"/>
      <c r="G100" s="24"/>
      <c r="H100" s="24"/>
    </row>
    <row r="101" spans="1:8" s="26" customFormat="1" ht="37.15" customHeight="1" x14ac:dyDescent="0.25">
      <c r="A101" s="109"/>
      <c r="C101" s="109"/>
      <c r="E101" s="73"/>
    </row>
    <row r="102" spans="1:8" s="26" customFormat="1" ht="11.25" x14ac:dyDescent="0.25">
      <c r="A102" s="109"/>
      <c r="C102" s="109"/>
      <c r="E102" s="73"/>
    </row>
    <row r="103" spans="1:8" s="26" customFormat="1" ht="200.25" customHeight="1" x14ac:dyDescent="0.25">
      <c r="A103" s="109"/>
      <c r="C103" s="109"/>
      <c r="E103" s="73"/>
    </row>
    <row r="104" spans="1:8" s="26" customFormat="1" ht="11.25" x14ac:dyDescent="0.25">
      <c r="A104" s="109"/>
      <c r="C104" s="109"/>
      <c r="E104" s="73"/>
    </row>
    <row r="105" spans="1:8" s="26" customFormat="1" ht="37.15" customHeight="1" x14ac:dyDescent="0.25">
      <c r="A105" s="109"/>
      <c r="C105" s="109"/>
      <c r="E105" s="73"/>
    </row>
    <row r="106" spans="1:8" s="26" customFormat="1" ht="11.25" x14ac:dyDescent="0.25">
      <c r="A106" s="109"/>
      <c r="C106" s="109"/>
      <c r="E106" s="73"/>
    </row>
    <row r="107" spans="1:8" s="26" customFormat="1" ht="205.5" customHeight="1" x14ac:dyDescent="0.25">
      <c r="A107" s="109"/>
      <c r="C107" s="109"/>
      <c r="E107" s="73"/>
    </row>
    <row r="108" spans="1:8" s="26" customFormat="1" ht="11.25" x14ac:dyDescent="0.25">
      <c r="A108" s="109"/>
      <c r="C108" s="109"/>
      <c r="E108" s="73"/>
    </row>
    <row r="109" spans="1:8" s="26" customFormat="1" ht="36" customHeight="1" x14ac:dyDescent="0.25">
      <c r="A109" s="109"/>
      <c r="C109" s="109"/>
      <c r="E109" s="73"/>
    </row>
    <row r="110" spans="1:8" s="26" customFormat="1" ht="11.25" x14ac:dyDescent="0.25">
      <c r="A110" s="109"/>
      <c r="C110" s="109"/>
      <c r="E110" s="73"/>
    </row>
    <row r="111" spans="1:8" s="26" customFormat="1" ht="11.25" x14ac:dyDescent="0.25">
      <c r="A111" s="109"/>
      <c r="C111" s="109"/>
      <c r="E111" s="73"/>
    </row>
    <row r="112" spans="1:8" s="26" customFormat="1" ht="11.25" x14ac:dyDescent="0.25">
      <c r="A112" s="109"/>
      <c r="C112" s="109"/>
      <c r="E112" s="73"/>
    </row>
    <row r="113" spans="1:5" s="26" customFormat="1" ht="37.15" customHeight="1" x14ac:dyDescent="0.25">
      <c r="A113" s="109"/>
      <c r="C113" s="109"/>
      <c r="E113" s="73"/>
    </row>
    <row r="114" spans="1:5" s="26" customFormat="1" ht="11.25" x14ac:dyDescent="0.25">
      <c r="A114" s="109"/>
      <c r="C114" s="109"/>
      <c r="E114" s="73"/>
    </row>
    <row r="115" spans="1:5" s="26" customFormat="1" ht="207" customHeight="1" x14ac:dyDescent="0.25">
      <c r="A115" s="109"/>
      <c r="C115" s="109"/>
      <c r="E115" s="73"/>
    </row>
    <row r="116" spans="1:5" s="26" customFormat="1" ht="11.25" x14ac:dyDescent="0.25">
      <c r="A116" s="109"/>
      <c r="C116" s="109"/>
      <c r="E116" s="73"/>
    </row>
    <row r="117" spans="1:5" s="26" customFormat="1" ht="37.9" customHeight="1" x14ac:dyDescent="0.25">
      <c r="A117" s="109"/>
      <c r="C117" s="109"/>
      <c r="E117" s="73"/>
    </row>
    <row r="118" spans="1:5" s="26" customFormat="1" ht="11.25" x14ac:dyDescent="0.25">
      <c r="A118" s="109"/>
      <c r="C118" s="109"/>
      <c r="E118" s="73"/>
    </row>
    <row r="119" spans="1:5" s="26" customFormat="1" ht="201" customHeight="1" x14ac:dyDescent="0.25">
      <c r="A119" s="109"/>
      <c r="C119" s="109"/>
      <c r="E119" s="73"/>
    </row>
    <row r="120" spans="1:5" s="26" customFormat="1" ht="11.25" x14ac:dyDescent="0.25">
      <c r="A120" s="109"/>
      <c r="C120" s="109"/>
      <c r="E120" s="73"/>
    </row>
    <row r="121" spans="1:5" s="26" customFormat="1" ht="37.9" customHeight="1" x14ac:dyDescent="0.25">
      <c r="A121" s="109"/>
      <c r="C121" s="109"/>
      <c r="E121" s="73"/>
    </row>
    <row r="122" spans="1:5" s="26" customFormat="1" ht="11.25" x14ac:dyDescent="0.25">
      <c r="A122" s="109"/>
      <c r="C122" s="109"/>
      <c r="E122" s="73"/>
    </row>
    <row r="123" spans="1:5" s="26" customFormat="1" ht="204.75" customHeight="1" x14ac:dyDescent="0.25">
      <c r="A123" s="109"/>
      <c r="C123" s="109"/>
      <c r="E123" s="73"/>
    </row>
    <row r="124" spans="1:5" s="26" customFormat="1" ht="11.25" x14ac:dyDescent="0.25">
      <c r="A124" s="109"/>
      <c r="C124" s="109"/>
      <c r="E124" s="73"/>
    </row>
    <row r="125" spans="1:5" s="26" customFormat="1" ht="18.75" customHeight="1" x14ac:dyDescent="0.25">
      <c r="A125" s="109"/>
      <c r="C125" s="109"/>
      <c r="E125" s="73"/>
    </row>
    <row r="126" spans="1:5" s="26" customFormat="1" ht="87" customHeight="1" x14ac:dyDescent="0.25">
      <c r="A126" s="109"/>
      <c r="C126" s="109"/>
      <c r="E126" s="73"/>
    </row>
    <row r="127" spans="1:5" s="26" customFormat="1" ht="11.25" x14ac:dyDescent="0.25">
      <c r="A127" s="109"/>
      <c r="C127" s="109"/>
      <c r="E127" s="73"/>
    </row>
    <row r="128" spans="1:5" s="26" customFormat="1" ht="33" customHeight="1" x14ac:dyDescent="0.25">
      <c r="A128" s="109"/>
      <c r="C128" s="109"/>
      <c r="E128" s="73"/>
    </row>
    <row r="129" spans="1:8" s="26" customFormat="1" ht="84" customHeight="1" x14ac:dyDescent="0.25">
      <c r="A129" s="109"/>
      <c r="C129" s="109"/>
      <c r="E129" s="73"/>
    </row>
    <row r="130" spans="1:8" s="26" customFormat="1" ht="11.25" x14ac:dyDescent="0.25">
      <c r="A130" s="109"/>
      <c r="C130" s="109"/>
      <c r="E130" s="73"/>
    </row>
    <row r="131" spans="1:8" s="26" customFormat="1" ht="28.5" customHeight="1" x14ac:dyDescent="0.25">
      <c r="A131" s="109"/>
      <c r="C131" s="109"/>
      <c r="E131" s="73"/>
    </row>
    <row r="132" spans="1:8" s="26" customFormat="1" ht="82.5" customHeight="1" x14ac:dyDescent="0.25">
      <c r="A132" s="109"/>
      <c r="C132" s="109"/>
      <c r="E132" s="73"/>
    </row>
    <row r="133" spans="1:8" s="26" customFormat="1" ht="11.25" x14ac:dyDescent="0.25">
      <c r="A133" s="109"/>
      <c r="C133" s="109"/>
      <c r="E133" s="73"/>
    </row>
    <row r="134" spans="1:8" s="26" customFormat="1" ht="11.25" x14ac:dyDescent="0.25">
      <c r="A134" s="109"/>
      <c r="C134" s="109"/>
      <c r="E134" s="73"/>
    </row>
    <row r="135" spans="1:8" s="26" customFormat="1" ht="122.25" customHeight="1" x14ac:dyDescent="0.25">
      <c r="A135" s="109"/>
      <c r="C135" s="109"/>
      <c r="E135" s="73"/>
    </row>
    <row r="136" spans="1:8" x14ac:dyDescent="0.25">
      <c r="A136" s="109"/>
      <c r="B136" s="26"/>
      <c r="D136" s="24"/>
      <c r="E136" s="72"/>
      <c r="F136" s="24"/>
      <c r="G136" s="24"/>
      <c r="H136" s="24"/>
    </row>
    <row r="137" spans="1:8" s="26" customFormat="1" ht="11.25" x14ac:dyDescent="0.25">
      <c r="A137" s="109"/>
      <c r="C137" s="109"/>
      <c r="E137" s="73"/>
    </row>
    <row r="138" spans="1:8" s="26" customFormat="1" ht="11.25" x14ac:dyDescent="0.25">
      <c r="A138" s="109"/>
      <c r="C138" s="109"/>
      <c r="E138" s="73"/>
    </row>
    <row r="139" spans="1:8" s="26" customFormat="1" ht="62.25" customHeight="1" x14ac:dyDescent="0.25">
      <c r="A139" s="109"/>
      <c r="C139" s="109"/>
      <c r="E139" s="73"/>
    </row>
    <row r="140" spans="1:8" s="26" customFormat="1" ht="11.25" x14ac:dyDescent="0.25">
      <c r="A140" s="109"/>
      <c r="C140" s="109"/>
      <c r="E140" s="73"/>
    </row>
    <row r="141" spans="1:8" s="26" customFormat="1" ht="11.25" x14ac:dyDescent="0.25">
      <c r="A141" s="109"/>
      <c r="C141" s="109"/>
      <c r="E141" s="73"/>
    </row>
    <row r="142" spans="1:8" s="26" customFormat="1" ht="11.25" x14ac:dyDescent="0.25">
      <c r="A142" s="109"/>
      <c r="C142" s="109"/>
      <c r="E142" s="73"/>
    </row>
    <row r="143" spans="1:8" s="26" customFormat="1" ht="174.75" customHeight="1" x14ac:dyDescent="0.25">
      <c r="A143" s="109"/>
      <c r="C143" s="109"/>
      <c r="E143" s="73"/>
    </row>
    <row r="144" spans="1:8" s="26" customFormat="1" ht="11.25" x14ac:dyDescent="0.25">
      <c r="A144" s="109"/>
      <c r="C144" s="109"/>
      <c r="E144" s="73"/>
    </row>
    <row r="145" spans="1:8" s="26" customFormat="1" ht="177" customHeight="1" x14ac:dyDescent="0.25">
      <c r="A145" s="109"/>
      <c r="C145" s="109"/>
      <c r="E145" s="73"/>
    </row>
    <row r="146" spans="1:8" s="26" customFormat="1" ht="12.6" customHeight="1" x14ac:dyDescent="0.25">
      <c r="A146" s="109"/>
      <c r="C146" s="109"/>
      <c r="E146" s="73"/>
    </row>
    <row r="147" spans="1:8" s="26" customFormat="1" ht="178.5" customHeight="1" x14ac:dyDescent="0.25">
      <c r="A147" s="109"/>
      <c r="C147" s="109"/>
      <c r="E147" s="73"/>
    </row>
    <row r="148" spans="1:8" s="26" customFormat="1" ht="11.25" x14ac:dyDescent="0.25">
      <c r="A148" s="109"/>
      <c r="C148" s="109"/>
      <c r="E148" s="73"/>
    </row>
    <row r="149" spans="1:8" s="26" customFormat="1" ht="172.5" customHeight="1" x14ac:dyDescent="0.25">
      <c r="A149" s="109"/>
      <c r="C149" s="109"/>
      <c r="E149" s="73"/>
    </row>
    <row r="150" spans="1:8" s="26" customFormat="1" ht="11.25" x14ac:dyDescent="0.25">
      <c r="A150" s="109"/>
      <c r="C150" s="109"/>
      <c r="E150" s="73"/>
    </row>
    <row r="151" spans="1:8" s="26" customFormat="1" ht="183.75" customHeight="1" x14ac:dyDescent="0.25">
      <c r="A151" s="109"/>
      <c r="C151" s="109"/>
      <c r="E151" s="73"/>
    </row>
    <row r="152" spans="1:8" s="26" customFormat="1" ht="11.25" x14ac:dyDescent="0.25">
      <c r="A152" s="109"/>
      <c r="C152" s="109"/>
      <c r="E152" s="73"/>
    </row>
    <row r="153" spans="1:8" ht="183.75" customHeight="1" x14ac:dyDescent="0.25">
      <c r="A153" s="109"/>
      <c r="B153" s="26"/>
      <c r="D153" s="24"/>
      <c r="E153" s="72"/>
      <c r="F153" s="24"/>
      <c r="G153" s="24"/>
      <c r="H153" s="24"/>
    </row>
    <row r="154" spans="1:8" s="26" customFormat="1" ht="11.25" x14ac:dyDescent="0.25">
      <c r="A154" s="109"/>
      <c r="C154" s="109"/>
      <c r="E154" s="73"/>
    </row>
    <row r="155" spans="1:8" s="26" customFormat="1" ht="11.25" x14ac:dyDescent="0.25">
      <c r="A155" s="109"/>
      <c r="C155" s="109"/>
      <c r="E155" s="73"/>
    </row>
    <row r="156" spans="1:8" s="26" customFormat="1" ht="11.25" x14ac:dyDescent="0.25">
      <c r="A156" s="109"/>
      <c r="C156" s="109"/>
      <c r="E156" s="73"/>
    </row>
    <row r="157" spans="1:8" s="26" customFormat="1" ht="11.25" x14ac:dyDescent="0.25">
      <c r="A157" s="109"/>
      <c r="C157" s="109"/>
      <c r="E157" s="73"/>
    </row>
    <row r="158" spans="1:8" s="26" customFormat="1" ht="88.9" customHeight="1" x14ac:dyDescent="0.25">
      <c r="A158" s="109"/>
      <c r="C158" s="109"/>
      <c r="E158" s="73"/>
    </row>
    <row r="159" spans="1:8" s="26" customFormat="1" ht="11.25" x14ac:dyDescent="0.25">
      <c r="A159" s="109"/>
      <c r="C159" s="109"/>
      <c r="E159" s="73"/>
    </row>
    <row r="160" spans="1:8" s="26" customFormat="1" ht="88.15" customHeight="1" x14ac:dyDescent="0.25">
      <c r="A160" s="109"/>
      <c r="C160" s="109"/>
      <c r="E160" s="73"/>
    </row>
    <row r="161" spans="1:8" s="26" customFormat="1" ht="11.25" x14ac:dyDescent="0.25">
      <c r="A161" s="109"/>
      <c r="C161" s="109"/>
      <c r="E161" s="73"/>
    </row>
    <row r="162" spans="1:8" s="26" customFormat="1" ht="78" customHeight="1" x14ac:dyDescent="0.25">
      <c r="A162" s="109"/>
      <c r="C162" s="109"/>
      <c r="E162" s="73"/>
    </row>
    <row r="163" spans="1:8" s="26" customFormat="1" ht="11.25" x14ac:dyDescent="0.25">
      <c r="A163" s="109"/>
      <c r="C163" s="109"/>
      <c r="E163" s="73"/>
    </row>
    <row r="164" spans="1:8" s="26" customFormat="1" ht="65.45" customHeight="1" x14ac:dyDescent="0.25">
      <c r="A164" s="109"/>
      <c r="C164" s="109"/>
      <c r="E164" s="73"/>
    </row>
    <row r="165" spans="1:8" s="26" customFormat="1" ht="11.25" x14ac:dyDescent="0.25">
      <c r="A165" s="109"/>
      <c r="C165" s="109"/>
      <c r="E165" s="73"/>
    </row>
    <row r="166" spans="1:8" s="26" customFormat="1" ht="79.150000000000006" customHeight="1" x14ac:dyDescent="0.25">
      <c r="A166" s="109"/>
      <c r="C166" s="109"/>
      <c r="E166" s="73"/>
    </row>
    <row r="167" spans="1:8" s="26" customFormat="1" ht="11.25" x14ac:dyDescent="0.25">
      <c r="A167" s="109"/>
      <c r="C167" s="109"/>
      <c r="E167" s="73"/>
    </row>
    <row r="168" spans="1:8" ht="86.25" customHeight="1" x14ac:dyDescent="0.25">
      <c r="A168" s="109"/>
      <c r="B168" s="26"/>
      <c r="D168" s="24"/>
      <c r="E168" s="72"/>
      <c r="F168" s="24"/>
      <c r="G168" s="24"/>
      <c r="H168" s="24"/>
    </row>
    <row r="169" spans="1:8" s="26" customFormat="1" ht="11.25" x14ac:dyDescent="0.25">
      <c r="A169" s="109"/>
      <c r="C169" s="109"/>
      <c r="E169" s="73"/>
    </row>
    <row r="170" spans="1:8" s="26" customFormat="1" ht="11.25" x14ac:dyDescent="0.25">
      <c r="A170" s="109"/>
      <c r="C170" s="109"/>
      <c r="E170" s="73"/>
    </row>
    <row r="171" spans="1:8" s="26" customFormat="1" ht="54.75" customHeight="1" x14ac:dyDescent="0.25">
      <c r="A171" s="109"/>
      <c r="C171" s="109"/>
      <c r="E171" s="73"/>
    </row>
    <row r="172" spans="1:8" s="26" customFormat="1" ht="11.25" x14ac:dyDescent="0.25">
      <c r="A172" s="109"/>
      <c r="C172" s="109"/>
      <c r="E172" s="73"/>
    </row>
    <row r="173" spans="1:8" s="26" customFormat="1" ht="105" customHeight="1" x14ac:dyDescent="0.25">
      <c r="A173" s="109"/>
      <c r="C173" s="109"/>
      <c r="E173" s="73"/>
    </row>
    <row r="174" spans="1:8" s="26" customFormat="1" ht="11.25" x14ac:dyDescent="0.25">
      <c r="A174" s="109"/>
      <c r="C174" s="109"/>
      <c r="E174" s="73"/>
    </row>
    <row r="175" spans="1:8" s="26" customFormat="1" ht="96.75" customHeight="1" x14ac:dyDescent="0.25">
      <c r="A175" s="109"/>
      <c r="C175" s="109"/>
      <c r="E175" s="73"/>
    </row>
    <row r="176" spans="1:8" s="26" customFormat="1" ht="11.25" x14ac:dyDescent="0.25">
      <c r="A176" s="109"/>
      <c r="C176" s="109"/>
      <c r="E176" s="73"/>
    </row>
    <row r="177" spans="1:8" s="26" customFormat="1" ht="61.9" customHeight="1" x14ac:dyDescent="0.25">
      <c r="A177" s="109"/>
      <c r="C177" s="109"/>
      <c r="E177" s="73"/>
    </row>
    <row r="178" spans="1:8" s="26" customFormat="1" ht="11.25" x14ac:dyDescent="0.25">
      <c r="A178" s="109"/>
      <c r="C178" s="109"/>
      <c r="E178" s="73"/>
    </row>
    <row r="179" spans="1:8" s="26" customFormat="1" ht="59.25" customHeight="1" x14ac:dyDescent="0.25">
      <c r="A179" s="109"/>
      <c r="C179" s="109"/>
      <c r="E179" s="73"/>
    </row>
    <row r="180" spans="1:8" s="26" customFormat="1" ht="11.25" x14ac:dyDescent="0.25">
      <c r="A180" s="109"/>
      <c r="C180" s="109"/>
      <c r="E180" s="73"/>
    </row>
    <row r="181" spans="1:8" ht="146.25" customHeight="1" x14ac:dyDescent="0.25">
      <c r="A181" s="109"/>
      <c r="B181" s="26"/>
      <c r="D181" s="24"/>
      <c r="E181" s="72"/>
      <c r="F181" s="24"/>
      <c r="G181" s="24"/>
      <c r="H181" s="24"/>
    </row>
    <row r="182" spans="1:8" s="26" customFormat="1" ht="11.25" x14ac:dyDescent="0.25">
      <c r="A182" s="109"/>
      <c r="C182" s="109"/>
      <c r="E182" s="73"/>
    </row>
    <row r="183" spans="1:8" s="26" customFormat="1" ht="11.25" x14ac:dyDescent="0.25">
      <c r="A183" s="109"/>
      <c r="C183" s="109"/>
      <c r="E183" s="73"/>
    </row>
    <row r="184" spans="1:8" s="26" customFormat="1" ht="102.6" customHeight="1" x14ac:dyDescent="0.25">
      <c r="A184" s="109"/>
      <c r="C184" s="109"/>
      <c r="E184" s="73"/>
    </row>
    <row r="185" spans="1:8" s="26" customFormat="1" ht="11.25" x14ac:dyDescent="0.25">
      <c r="A185" s="109"/>
      <c r="C185" s="109"/>
      <c r="E185" s="73"/>
    </row>
    <row r="186" spans="1:8" s="26" customFormat="1" ht="112.5" customHeight="1" x14ac:dyDescent="0.25">
      <c r="A186" s="109"/>
      <c r="C186" s="109"/>
      <c r="E186" s="73"/>
    </row>
    <row r="187" spans="1:8" s="26" customFormat="1" ht="11.25" x14ac:dyDescent="0.25">
      <c r="A187" s="109"/>
      <c r="C187" s="109"/>
      <c r="E187" s="73"/>
    </row>
    <row r="188" spans="1:8" s="26" customFormat="1" ht="96" customHeight="1" x14ac:dyDescent="0.25">
      <c r="A188" s="109"/>
      <c r="C188" s="109"/>
      <c r="E188" s="73"/>
    </row>
    <row r="189" spans="1:8" s="26" customFormat="1" ht="11.25" x14ac:dyDescent="0.25">
      <c r="A189" s="109"/>
      <c r="C189" s="109"/>
      <c r="E189" s="73"/>
    </row>
    <row r="190" spans="1:8" s="26" customFormat="1" ht="138.75" customHeight="1" x14ac:dyDescent="0.25">
      <c r="A190" s="109"/>
      <c r="C190" s="109"/>
      <c r="E190" s="73"/>
    </row>
    <row r="191" spans="1:8" s="26" customFormat="1" ht="11.25" x14ac:dyDescent="0.25">
      <c r="A191" s="109"/>
      <c r="C191" s="109"/>
      <c r="E191" s="73"/>
    </row>
    <row r="192" spans="1:8" s="26" customFormat="1" ht="72.599999999999994" customHeight="1" x14ac:dyDescent="0.25">
      <c r="A192" s="109"/>
      <c r="C192" s="109"/>
      <c r="E192" s="73"/>
    </row>
    <row r="193" spans="1:8" s="26" customFormat="1" ht="11.25" x14ac:dyDescent="0.25">
      <c r="A193" s="109"/>
      <c r="C193" s="109"/>
      <c r="E193" s="73"/>
    </row>
    <row r="194" spans="1:8" s="26" customFormat="1" ht="75" customHeight="1" x14ac:dyDescent="0.25">
      <c r="A194" s="109"/>
      <c r="C194" s="109"/>
      <c r="E194" s="73"/>
    </row>
    <row r="195" spans="1:8" s="26" customFormat="1" ht="11.25" x14ac:dyDescent="0.25">
      <c r="A195" s="109"/>
      <c r="C195" s="109"/>
      <c r="E195" s="73"/>
    </row>
    <row r="196" spans="1:8" s="26" customFormat="1" ht="135.75" customHeight="1" x14ac:dyDescent="0.25">
      <c r="A196" s="109"/>
      <c r="C196" s="109"/>
      <c r="E196" s="73"/>
    </row>
    <row r="197" spans="1:8" s="26" customFormat="1" ht="11.25" x14ac:dyDescent="0.25">
      <c r="A197" s="109"/>
      <c r="C197" s="109"/>
      <c r="E197" s="73"/>
    </row>
    <row r="198" spans="1:8" ht="133.5" customHeight="1" x14ac:dyDescent="0.25">
      <c r="A198" s="109"/>
      <c r="B198" s="26"/>
      <c r="D198" s="24"/>
      <c r="E198" s="72"/>
      <c r="F198" s="24"/>
      <c r="G198" s="24"/>
      <c r="H198" s="24"/>
    </row>
    <row r="199" spans="1:8" s="26" customFormat="1" ht="11.25" x14ac:dyDescent="0.25">
      <c r="A199" s="109"/>
      <c r="C199" s="109"/>
      <c r="E199" s="73"/>
    </row>
    <row r="200" spans="1:8" s="26" customFormat="1" ht="11.25" x14ac:dyDescent="0.25">
      <c r="A200" s="109"/>
      <c r="C200" s="109"/>
      <c r="E200" s="73"/>
    </row>
    <row r="201" spans="1:8" s="26" customFormat="1" ht="105.6" customHeight="1" x14ac:dyDescent="0.25">
      <c r="A201" s="109"/>
      <c r="C201" s="109"/>
      <c r="E201" s="73"/>
    </row>
    <row r="202" spans="1:8" s="26" customFormat="1" ht="11.25" x14ac:dyDescent="0.25">
      <c r="A202" s="109"/>
      <c r="C202" s="109"/>
      <c r="E202" s="73"/>
    </row>
    <row r="203" spans="1:8" s="26" customFormat="1" ht="121.9" customHeight="1" x14ac:dyDescent="0.25">
      <c r="A203" s="109"/>
      <c r="C203" s="109"/>
      <c r="E203" s="73"/>
    </row>
    <row r="204" spans="1:8" s="26" customFormat="1" ht="11.25" x14ac:dyDescent="0.25">
      <c r="A204" s="109"/>
      <c r="C204" s="109"/>
      <c r="E204" s="73"/>
    </row>
    <row r="205" spans="1:8" s="26" customFormat="1" ht="64.900000000000006" customHeight="1" x14ac:dyDescent="0.25">
      <c r="A205" s="109"/>
      <c r="C205" s="109"/>
      <c r="E205" s="73"/>
    </row>
    <row r="206" spans="1:8" s="26" customFormat="1" ht="11.25" x14ac:dyDescent="0.25">
      <c r="A206" s="109"/>
      <c r="C206" s="109"/>
      <c r="E206" s="73"/>
    </row>
    <row r="207" spans="1:8" s="26" customFormat="1" ht="75" customHeight="1" x14ac:dyDescent="0.25">
      <c r="A207" s="109"/>
      <c r="C207" s="109"/>
      <c r="E207" s="73"/>
    </row>
    <row r="208" spans="1:8" s="26" customFormat="1" ht="11.25" x14ac:dyDescent="0.25">
      <c r="A208" s="109"/>
      <c r="C208" s="109"/>
      <c r="E208" s="73"/>
    </row>
    <row r="209" spans="1:8" s="26" customFormat="1" ht="70.5" customHeight="1" x14ac:dyDescent="0.25">
      <c r="A209" s="109"/>
      <c r="C209" s="109"/>
      <c r="E209" s="73"/>
    </row>
    <row r="210" spans="1:8" x14ac:dyDescent="0.25">
      <c r="A210" s="109"/>
      <c r="B210" s="26"/>
      <c r="D210" s="24"/>
      <c r="E210" s="72"/>
      <c r="F210" s="24"/>
      <c r="G210" s="24"/>
      <c r="H210" s="24"/>
    </row>
    <row r="211" spans="1:8" s="26" customFormat="1" ht="11.25" x14ac:dyDescent="0.25">
      <c r="A211" s="109"/>
      <c r="C211" s="109"/>
      <c r="E211" s="73"/>
    </row>
    <row r="212" spans="1:8" s="26" customFormat="1" ht="11.25" x14ac:dyDescent="0.25">
      <c r="A212" s="109"/>
      <c r="C212" s="109"/>
      <c r="E212" s="73"/>
    </row>
    <row r="213" spans="1:8" s="26" customFormat="1" ht="188.25" customHeight="1" x14ac:dyDescent="0.25">
      <c r="A213" s="109"/>
      <c r="C213" s="109"/>
      <c r="E213" s="73"/>
    </row>
    <row r="214" spans="1:8" s="26" customFormat="1" ht="11.25" x14ac:dyDescent="0.25">
      <c r="A214" s="109"/>
      <c r="C214" s="109"/>
      <c r="E214" s="73"/>
    </row>
    <row r="215" spans="1:8" s="26" customFormat="1" ht="93" customHeight="1" x14ac:dyDescent="0.25">
      <c r="A215" s="109"/>
      <c r="C215" s="109"/>
      <c r="E215" s="73"/>
    </row>
    <row r="216" spans="1:8" s="26" customFormat="1" ht="11.25" x14ac:dyDescent="0.25">
      <c r="A216" s="109"/>
      <c r="C216" s="109"/>
      <c r="E216" s="73"/>
    </row>
    <row r="217" spans="1:8" s="26" customFormat="1" ht="81" customHeight="1" x14ac:dyDescent="0.25">
      <c r="A217" s="109"/>
      <c r="C217" s="109"/>
      <c r="E217" s="73"/>
    </row>
    <row r="218" spans="1:8" x14ac:dyDescent="0.25">
      <c r="A218" s="109"/>
      <c r="B218" s="26"/>
      <c r="D218" s="24"/>
      <c r="E218" s="72"/>
      <c r="F218" s="24"/>
      <c r="G218" s="24"/>
      <c r="H218" s="24"/>
    </row>
    <row r="219" spans="1:8" s="26" customFormat="1" ht="11.25" x14ac:dyDescent="0.25">
      <c r="A219" s="109"/>
      <c r="C219" s="109"/>
      <c r="E219" s="73"/>
    </row>
    <row r="220" spans="1:8" s="26" customFormat="1" ht="103.9" customHeight="1" x14ac:dyDescent="0.25">
      <c r="A220" s="109"/>
      <c r="C220" s="109"/>
      <c r="E220" s="73"/>
    </row>
    <row r="221" spans="1:8" s="26" customFormat="1" ht="11.25" x14ac:dyDescent="0.25">
      <c r="A221" s="109"/>
      <c r="C221" s="109"/>
      <c r="E221" s="73"/>
    </row>
    <row r="222" spans="1:8" s="26" customFormat="1" ht="93" customHeight="1" x14ac:dyDescent="0.25">
      <c r="A222" s="109"/>
      <c r="C222" s="109"/>
      <c r="E222" s="73"/>
    </row>
    <row r="223" spans="1:8" s="26" customFormat="1" ht="11.25" x14ac:dyDescent="0.25">
      <c r="A223" s="109"/>
      <c r="C223" s="109"/>
      <c r="E223" s="73"/>
    </row>
    <row r="224" spans="1:8" s="26" customFormat="1" ht="90.6" customHeight="1" x14ac:dyDescent="0.25">
      <c r="A224" s="109"/>
      <c r="C224" s="109"/>
      <c r="E224" s="73"/>
    </row>
    <row r="225" spans="1:8" s="26" customFormat="1" ht="11.25" x14ac:dyDescent="0.25">
      <c r="A225" s="109"/>
      <c r="C225" s="109"/>
      <c r="E225" s="73"/>
    </row>
    <row r="226" spans="1:8" s="26" customFormat="1" ht="91.15" customHeight="1" x14ac:dyDescent="0.25">
      <c r="A226" s="109"/>
      <c r="C226" s="109"/>
      <c r="E226" s="73"/>
    </row>
    <row r="227" spans="1:8" s="26" customFormat="1" ht="11.25" x14ac:dyDescent="0.25">
      <c r="A227" s="109"/>
      <c r="C227" s="109"/>
      <c r="E227" s="73"/>
    </row>
    <row r="228" spans="1:8" s="26" customFormat="1" ht="89.45" customHeight="1" x14ac:dyDescent="0.25">
      <c r="A228" s="109"/>
      <c r="C228" s="109"/>
      <c r="E228" s="73"/>
    </row>
    <row r="229" spans="1:8" s="26" customFormat="1" ht="11.25" x14ac:dyDescent="0.25">
      <c r="A229" s="109"/>
      <c r="C229" s="109"/>
      <c r="E229" s="73"/>
    </row>
    <row r="230" spans="1:8" s="26" customFormat="1" ht="88.9" customHeight="1" x14ac:dyDescent="0.25">
      <c r="A230" s="109"/>
      <c r="C230" s="109"/>
      <c r="E230" s="73"/>
    </row>
    <row r="231" spans="1:8" s="26" customFormat="1" ht="11.25" x14ac:dyDescent="0.25">
      <c r="A231" s="109"/>
      <c r="C231" s="109"/>
      <c r="E231" s="73"/>
    </row>
    <row r="232" spans="1:8" s="26" customFormat="1" ht="86.25" customHeight="1" x14ac:dyDescent="0.25">
      <c r="A232" s="109"/>
      <c r="C232" s="109"/>
      <c r="E232" s="73"/>
    </row>
    <row r="233" spans="1:8" s="26" customFormat="1" ht="11.25" x14ac:dyDescent="0.25">
      <c r="A233" s="109"/>
      <c r="C233" s="109"/>
      <c r="E233" s="73"/>
    </row>
    <row r="234" spans="1:8" s="26" customFormat="1" ht="97.5" customHeight="1" x14ac:dyDescent="0.25">
      <c r="A234" s="109"/>
      <c r="C234" s="109"/>
      <c r="E234" s="73"/>
    </row>
    <row r="235" spans="1:8" s="26" customFormat="1" ht="11.25" x14ac:dyDescent="0.25">
      <c r="A235" s="109"/>
      <c r="C235" s="109"/>
      <c r="E235" s="73"/>
    </row>
    <row r="236" spans="1:8" s="26" customFormat="1" ht="72" customHeight="1" x14ac:dyDescent="0.25">
      <c r="A236" s="109"/>
      <c r="C236" s="109"/>
      <c r="E236" s="73"/>
    </row>
    <row r="237" spans="1:8" s="26" customFormat="1" ht="11.25" x14ac:dyDescent="0.25">
      <c r="A237" s="109"/>
      <c r="C237" s="109"/>
      <c r="E237" s="73"/>
    </row>
    <row r="238" spans="1:8" x14ac:dyDescent="0.25">
      <c r="A238" s="109"/>
      <c r="B238" s="26"/>
      <c r="D238" s="24"/>
      <c r="E238" s="72"/>
      <c r="F238" s="24"/>
      <c r="G238" s="24"/>
      <c r="H238" s="24"/>
    </row>
    <row r="239" spans="1:8" s="26" customFormat="1" ht="118.5" customHeight="1" x14ac:dyDescent="0.25">
      <c r="A239" s="109"/>
      <c r="C239" s="109"/>
      <c r="E239" s="73"/>
    </row>
    <row r="240" spans="1:8" s="26" customFormat="1" ht="11.25" x14ac:dyDescent="0.25">
      <c r="A240" s="109"/>
      <c r="C240" s="109"/>
      <c r="E240" s="73"/>
    </row>
    <row r="241" spans="1:8" s="26" customFormat="1" ht="134.25" customHeight="1" x14ac:dyDescent="0.25">
      <c r="A241" s="109"/>
      <c r="C241" s="109"/>
      <c r="E241" s="73"/>
    </row>
    <row r="242" spans="1:8" s="26" customFormat="1" ht="11.25" x14ac:dyDescent="0.25">
      <c r="A242" s="109"/>
      <c r="C242" s="109"/>
      <c r="E242" s="73"/>
    </row>
    <row r="243" spans="1:8" s="26" customFormat="1" ht="11.25" x14ac:dyDescent="0.25">
      <c r="A243" s="109"/>
      <c r="C243" s="109"/>
      <c r="E243" s="73"/>
    </row>
    <row r="244" spans="1:8" s="26" customFormat="1" ht="11.25" x14ac:dyDescent="0.25">
      <c r="A244" s="109"/>
      <c r="C244" s="109"/>
      <c r="E244" s="73"/>
    </row>
    <row r="245" spans="1:8" s="26" customFormat="1" ht="55.5" customHeight="1" x14ac:dyDescent="0.25">
      <c r="A245" s="109"/>
      <c r="C245" s="109"/>
      <c r="E245" s="73"/>
    </row>
    <row r="246" spans="1:8" s="26" customFormat="1" ht="11.25" x14ac:dyDescent="0.25">
      <c r="A246" s="109"/>
      <c r="C246" s="109"/>
      <c r="E246" s="73"/>
    </row>
    <row r="247" spans="1:8" s="26" customFormat="1" ht="11.25" x14ac:dyDescent="0.25">
      <c r="A247" s="109"/>
      <c r="C247" s="109"/>
      <c r="E247" s="73"/>
    </row>
    <row r="248" spans="1:8" s="26" customFormat="1" ht="11.25" x14ac:dyDescent="0.25">
      <c r="A248" s="109"/>
      <c r="C248" s="109"/>
      <c r="E248" s="73"/>
    </row>
    <row r="249" spans="1:8" x14ac:dyDescent="0.25">
      <c r="A249" s="109"/>
      <c r="B249" s="26"/>
      <c r="D249" s="24"/>
      <c r="E249" s="72"/>
      <c r="F249" s="24"/>
      <c r="G249" s="24"/>
      <c r="H249" s="24"/>
    </row>
    <row r="250" spans="1:8" s="26" customFormat="1" ht="11.25" x14ac:dyDescent="0.25">
      <c r="A250" s="109"/>
      <c r="C250" s="109"/>
      <c r="E250" s="73"/>
    </row>
    <row r="251" spans="1:8" s="26" customFormat="1" ht="11.25" x14ac:dyDescent="0.25">
      <c r="A251" s="109"/>
      <c r="C251" s="109"/>
      <c r="E251" s="73"/>
    </row>
    <row r="252" spans="1:8" s="26" customFormat="1" ht="55.5" customHeight="1" x14ac:dyDescent="0.25">
      <c r="A252" s="109"/>
      <c r="C252" s="109"/>
      <c r="E252" s="73"/>
    </row>
    <row r="253" spans="1:8" s="26" customFormat="1" ht="11.25" x14ac:dyDescent="0.25">
      <c r="A253" s="109"/>
      <c r="C253" s="109"/>
      <c r="E253" s="73"/>
    </row>
    <row r="254" spans="1:8" s="26" customFormat="1" ht="98.45" customHeight="1" x14ac:dyDescent="0.25">
      <c r="A254" s="109"/>
      <c r="C254" s="109"/>
      <c r="E254" s="73"/>
    </row>
    <row r="255" spans="1:8" s="26" customFormat="1" ht="11.25" x14ac:dyDescent="0.25">
      <c r="A255" s="109"/>
      <c r="C255" s="109"/>
      <c r="E255" s="73"/>
    </row>
    <row r="256" spans="1:8" s="26" customFormat="1" ht="67.900000000000006" customHeight="1" x14ac:dyDescent="0.25">
      <c r="A256" s="109"/>
      <c r="C256" s="109"/>
      <c r="E256" s="73"/>
    </row>
    <row r="257" spans="1:8" s="26" customFormat="1" ht="11.25" x14ac:dyDescent="0.25">
      <c r="A257" s="109"/>
      <c r="C257" s="109"/>
      <c r="E257" s="73"/>
    </row>
    <row r="258" spans="1:8" s="26" customFormat="1" ht="54" customHeight="1" x14ac:dyDescent="0.25">
      <c r="A258" s="109"/>
      <c r="C258" s="109"/>
      <c r="E258" s="73"/>
    </row>
    <row r="259" spans="1:8" s="26" customFormat="1" x14ac:dyDescent="0.25">
      <c r="A259" s="109"/>
      <c r="C259" s="102"/>
      <c r="D259" s="2"/>
      <c r="E259" s="79"/>
      <c r="F259" s="16"/>
      <c r="G259" s="1"/>
      <c r="H259" s="15"/>
    </row>
    <row r="260" spans="1:8" s="26" customFormat="1" ht="97.5" customHeight="1" x14ac:dyDescent="0.25">
      <c r="A260" s="109"/>
      <c r="C260" s="102"/>
      <c r="D260" s="2"/>
      <c r="E260" s="79"/>
      <c r="F260" s="16"/>
      <c r="G260" s="1"/>
      <c r="H260" s="15"/>
    </row>
    <row r="261" spans="1:8" s="26" customFormat="1" x14ac:dyDescent="0.25">
      <c r="A261" s="109"/>
      <c r="C261" s="102"/>
      <c r="D261" s="2"/>
      <c r="E261" s="79"/>
      <c r="F261" s="16"/>
      <c r="G261" s="1"/>
      <c r="H261" s="15"/>
    </row>
    <row r="262" spans="1:8" ht="151.5" customHeight="1" x14ac:dyDescent="0.25">
      <c r="A262" s="109"/>
      <c r="B262" s="26"/>
    </row>
    <row r="263" spans="1:8" s="26" customFormat="1" x14ac:dyDescent="0.25">
      <c r="A263" s="109"/>
      <c r="C263" s="102"/>
      <c r="D263" s="2"/>
      <c r="E263" s="79"/>
      <c r="F263" s="16"/>
      <c r="G263" s="1"/>
      <c r="H263" s="15"/>
    </row>
    <row r="264" spans="1:8" s="26" customFormat="1" x14ac:dyDescent="0.25">
      <c r="A264" s="109"/>
      <c r="C264" s="102"/>
      <c r="D264" s="2"/>
      <c r="E264" s="79"/>
      <c r="F264" s="16"/>
      <c r="G264" s="1"/>
      <c r="H264" s="15"/>
    </row>
    <row r="265" spans="1:8" s="26" customFormat="1" ht="99" customHeight="1" x14ac:dyDescent="0.25">
      <c r="A265" s="109"/>
      <c r="C265" s="102"/>
      <c r="D265" s="2"/>
      <c r="E265" s="79"/>
      <c r="F265" s="16"/>
      <c r="G265" s="1"/>
      <c r="H265" s="15"/>
    </row>
    <row r="266" spans="1:8" s="26" customFormat="1" x14ac:dyDescent="0.25">
      <c r="A266" s="109"/>
      <c r="C266" s="102"/>
      <c r="D266" s="2"/>
      <c r="E266" s="79"/>
      <c r="F266" s="16"/>
      <c r="G266" s="1"/>
      <c r="H266" s="15"/>
    </row>
    <row r="267" spans="1:8" s="26" customFormat="1" ht="105.6" customHeight="1" x14ac:dyDescent="0.25">
      <c r="A267" s="109"/>
      <c r="C267" s="102"/>
      <c r="D267" s="2"/>
      <c r="E267" s="79"/>
      <c r="F267" s="16"/>
      <c r="G267" s="1"/>
      <c r="H267" s="15"/>
    </row>
    <row r="268" spans="1:8" s="26" customFormat="1" x14ac:dyDescent="0.25">
      <c r="A268" s="109"/>
      <c r="C268" s="102"/>
      <c r="D268" s="2"/>
      <c r="E268" s="79"/>
      <c r="F268" s="16"/>
      <c r="G268" s="1"/>
      <c r="H268" s="15"/>
    </row>
    <row r="269" spans="1:8" s="26" customFormat="1" ht="135" customHeight="1" x14ac:dyDescent="0.25">
      <c r="A269" s="109"/>
      <c r="C269" s="102"/>
      <c r="D269" s="2"/>
      <c r="E269" s="79"/>
      <c r="F269" s="16"/>
      <c r="G269" s="1"/>
      <c r="H269" s="15"/>
    </row>
    <row r="270" spans="1:8" s="26" customFormat="1" x14ac:dyDescent="0.25">
      <c r="A270" s="109"/>
      <c r="C270" s="102"/>
      <c r="D270" s="2"/>
      <c r="E270" s="79"/>
      <c r="F270" s="16"/>
      <c r="G270" s="1"/>
      <c r="H270" s="15"/>
    </row>
    <row r="271" spans="1:8" s="26" customFormat="1" ht="75.599999999999994" customHeight="1" x14ac:dyDescent="0.25">
      <c r="A271" s="109"/>
      <c r="C271" s="102"/>
      <c r="D271" s="2"/>
      <c r="E271" s="79"/>
      <c r="F271" s="16"/>
      <c r="G271" s="1"/>
      <c r="H271" s="15"/>
    </row>
    <row r="272" spans="1:8" s="26" customFormat="1" x14ac:dyDescent="0.25">
      <c r="A272" s="109"/>
      <c r="C272" s="102"/>
      <c r="D272" s="2"/>
      <c r="E272" s="79"/>
      <c r="F272" s="16"/>
      <c r="G272" s="1"/>
      <c r="H272" s="15"/>
    </row>
    <row r="273" spans="1:8" s="26" customFormat="1" ht="76.900000000000006" customHeight="1" x14ac:dyDescent="0.25">
      <c r="A273" s="109"/>
      <c r="C273" s="102"/>
      <c r="D273" s="2"/>
      <c r="E273" s="79"/>
      <c r="F273" s="16"/>
      <c r="G273" s="1"/>
      <c r="H273" s="15"/>
    </row>
    <row r="274" spans="1:8" s="26" customFormat="1" x14ac:dyDescent="0.25">
      <c r="A274" s="109"/>
      <c r="C274" s="102"/>
      <c r="D274" s="2"/>
      <c r="E274" s="79"/>
      <c r="F274" s="16"/>
      <c r="G274" s="1"/>
      <c r="H274" s="15"/>
    </row>
    <row r="275" spans="1:8" s="26" customFormat="1" ht="70.5" customHeight="1" x14ac:dyDescent="0.25">
      <c r="A275" s="109"/>
      <c r="C275" s="102"/>
      <c r="D275" s="2"/>
      <c r="E275" s="79"/>
      <c r="F275" s="16"/>
      <c r="G275" s="1"/>
      <c r="H275" s="15"/>
    </row>
    <row r="276" spans="1:8" x14ac:dyDescent="0.25">
      <c r="A276" s="109"/>
      <c r="B276" s="26"/>
    </row>
    <row r="277" spans="1:8" s="26" customFormat="1" x14ac:dyDescent="0.25">
      <c r="A277" s="109"/>
      <c r="C277" s="102"/>
      <c r="D277" s="2"/>
      <c r="E277" s="79"/>
      <c r="F277" s="16"/>
      <c r="G277" s="1"/>
      <c r="H277" s="15"/>
    </row>
    <row r="278" spans="1:8" s="26" customFormat="1" x14ac:dyDescent="0.25">
      <c r="A278" s="109"/>
      <c r="C278" s="102"/>
      <c r="D278" s="2"/>
      <c r="E278" s="79"/>
      <c r="F278" s="16"/>
      <c r="G278" s="1"/>
      <c r="H278" s="15"/>
    </row>
    <row r="279" spans="1:8" s="26" customFormat="1" ht="106.9" customHeight="1" x14ac:dyDescent="0.25">
      <c r="A279" s="109"/>
      <c r="C279" s="102"/>
      <c r="D279" s="2"/>
      <c r="E279" s="79"/>
      <c r="F279" s="16"/>
      <c r="G279" s="1"/>
      <c r="H279" s="15"/>
    </row>
    <row r="280" spans="1:8" s="26" customFormat="1" x14ac:dyDescent="0.25">
      <c r="A280" s="109"/>
      <c r="C280" s="102"/>
      <c r="D280" s="2"/>
      <c r="E280" s="79"/>
      <c r="F280" s="16"/>
      <c r="G280" s="1"/>
      <c r="H280" s="15"/>
    </row>
    <row r="281" spans="1:8" s="26" customFormat="1" x14ac:dyDescent="0.25">
      <c r="A281" s="109"/>
      <c r="C281" s="102"/>
      <c r="D281" s="2"/>
      <c r="E281" s="79"/>
      <c r="F281" s="16"/>
      <c r="G281" s="1"/>
      <c r="H281" s="15"/>
    </row>
    <row r="282" spans="1:8" s="26" customFormat="1" x14ac:dyDescent="0.25">
      <c r="A282" s="109"/>
      <c r="C282" s="102"/>
      <c r="D282" s="2"/>
      <c r="E282" s="79"/>
      <c r="F282" s="16"/>
      <c r="G282" s="1"/>
      <c r="H282" s="15"/>
    </row>
    <row r="283" spans="1:8" s="26" customFormat="1" ht="119.25" customHeight="1" x14ac:dyDescent="0.25">
      <c r="A283" s="109"/>
      <c r="C283" s="102"/>
      <c r="D283" s="2"/>
      <c r="E283" s="79"/>
      <c r="F283" s="16"/>
      <c r="G283" s="1"/>
      <c r="H283" s="15"/>
    </row>
    <row r="284" spans="1:8" s="26" customFormat="1" x14ac:dyDescent="0.25">
      <c r="A284" s="109"/>
      <c r="C284" s="102"/>
      <c r="D284" s="2"/>
      <c r="E284" s="79"/>
      <c r="F284" s="16"/>
      <c r="G284" s="1"/>
      <c r="H284" s="15"/>
    </row>
    <row r="285" spans="1:8" s="26" customFormat="1" ht="76.150000000000006" customHeight="1" x14ac:dyDescent="0.25">
      <c r="A285" s="109"/>
      <c r="C285" s="102"/>
      <c r="D285" s="2"/>
      <c r="E285" s="79"/>
      <c r="F285" s="16"/>
      <c r="G285" s="1"/>
      <c r="H285" s="15"/>
    </row>
    <row r="286" spans="1:8" s="26" customFormat="1" x14ac:dyDescent="0.25">
      <c r="A286" s="109"/>
      <c r="C286" s="102"/>
      <c r="D286" s="2"/>
      <c r="E286" s="79"/>
      <c r="F286" s="16"/>
      <c r="G286" s="1"/>
      <c r="H286" s="15"/>
    </row>
    <row r="287" spans="1:8" x14ac:dyDescent="0.25">
      <c r="A287" s="109"/>
      <c r="B287" s="26"/>
    </row>
    <row r="288" spans="1:8" s="26" customFormat="1" x14ac:dyDescent="0.25">
      <c r="A288" s="109"/>
      <c r="C288" s="102"/>
      <c r="D288" s="2"/>
      <c r="E288" s="79"/>
      <c r="F288" s="16"/>
      <c r="G288" s="1"/>
      <c r="H288" s="15"/>
    </row>
    <row r="289" spans="1:8" s="26" customFormat="1" x14ac:dyDescent="0.25">
      <c r="A289" s="109"/>
      <c r="C289" s="102"/>
      <c r="D289" s="2"/>
      <c r="E289" s="79"/>
      <c r="F289" s="16"/>
      <c r="G289" s="1"/>
      <c r="H289" s="15"/>
    </row>
    <row r="290" spans="1:8" s="26" customFormat="1" ht="93.6" customHeight="1" x14ac:dyDescent="0.25">
      <c r="A290" s="109"/>
      <c r="C290" s="102"/>
      <c r="D290" s="2"/>
      <c r="E290" s="79"/>
      <c r="F290" s="16"/>
      <c r="G290" s="1"/>
      <c r="H290" s="15"/>
    </row>
    <row r="291" spans="1:8" s="26" customFormat="1" x14ac:dyDescent="0.25">
      <c r="A291" s="109"/>
      <c r="C291" s="102"/>
      <c r="D291" s="2"/>
      <c r="E291" s="79"/>
      <c r="F291" s="16"/>
      <c r="G291" s="1"/>
      <c r="H291" s="15"/>
    </row>
    <row r="292" spans="1:8" s="26" customFormat="1" ht="91.9" customHeight="1" x14ac:dyDescent="0.25">
      <c r="A292" s="109"/>
      <c r="C292" s="102"/>
      <c r="D292" s="2"/>
      <c r="E292" s="79"/>
      <c r="F292" s="16"/>
      <c r="G292" s="1"/>
      <c r="H292" s="15"/>
    </row>
    <row r="293" spans="1:8" s="26" customFormat="1" x14ac:dyDescent="0.25">
      <c r="A293" s="109"/>
      <c r="C293" s="102"/>
      <c r="D293" s="2"/>
      <c r="E293" s="79"/>
      <c r="F293" s="16"/>
      <c r="G293" s="1"/>
      <c r="H293" s="15"/>
    </row>
    <row r="294" spans="1:8" ht="80.25" customHeight="1" x14ac:dyDescent="0.25">
      <c r="A294" s="109"/>
      <c r="B294" s="26"/>
    </row>
    <row r="295" spans="1:8" s="26" customFormat="1" x14ac:dyDescent="0.25">
      <c r="A295" s="109"/>
      <c r="C295" s="102"/>
      <c r="D295" s="2"/>
      <c r="E295" s="79"/>
      <c r="F295" s="16"/>
      <c r="G295" s="1"/>
      <c r="H295" s="15"/>
    </row>
    <row r="296" spans="1:8" s="26" customFormat="1" x14ac:dyDescent="0.25">
      <c r="A296" s="109"/>
      <c r="C296" s="102"/>
      <c r="D296" s="2"/>
      <c r="E296" s="79"/>
      <c r="F296" s="16"/>
      <c r="G296" s="1"/>
      <c r="H296" s="15"/>
    </row>
    <row r="297" spans="1:8" s="26" customFormat="1" ht="114" customHeight="1" x14ac:dyDescent="0.25">
      <c r="A297" s="109"/>
      <c r="C297" s="102"/>
      <c r="D297" s="2"/>
      <c r="E297" s="79"/>
      <c r="F297" s="16"/>
      <c r="G297" s="1"/>
      <c r="H297" s="15"/>
    </row>
    <row r="298" spans="1:8" s="26" customFormat="1" x14ac:dyDescent="0.25">
      <c r="A298" s="109"/>
      <c r="C298" s="102"/>
      <c r="D298" s="2"/>
      <c r="E298" s="79"/>
      <c r="F298" s="16"/>
      <c r="G298" s="1"/>
      <c r="H298" s="15"/>
    </row>
    <row r="299" spans="1:8" s="26" customFormat="1" ht="78" customHeight="1" x14ac:dyDescent="0.25">
      <c r="A299" s="109"/>
      <c r="C299" s="102"/>
      <c r="D299" s="2"/>
      <c r="E299" s="79"/>
      <c r="F299" s="16"/>
      <c r="G299" s="1"/>
      <c r="H299" s="15"/>
    </row>
    <row r="300" spans="1:8" s="26" customFormat="1" x14ac:dyDescent="0.25">
      <c r="A300" s="109"/>
      <c r="C300" s="102"/>
      <c r="D300" s="2"/>
      <c r="E300" s="79"/>
      <c r="F300" s="16"/>
      <c r="G300" s="1"/>
      <c r="H300" s="15"/>
    </row>
    <row r="301" spans="1:8" ht="75" customHeight="1" x14ac:dyDescent="0.25">
      <c r="A301" s="109"/>
      <c r="B301" s="26"/>
    </row>
    <row r="302" spans="1:8" s="26" customFormat="1" x14ac:dyDescent="0.25">
      <c r="A302" s="109"/>
      <c r="C302" s="102"/>
      <c r="D302" s="2"/>
      <c r="E302" s="79"/>
      <c r="F302" s="16"/>
      <c r="G302" s="1"/>
      <c r="H302" s="15"/>
    </row>
    <row r="303" spans="1:8" s="26" customFormat="1" x14ac:dyDescent="0.25">
      <c r="A303" s="109"/>
      <c r="C303" s="102"/>
      <c r="D303" s="2"/>
      <c r="E303" s="79"/>
      <c r="F303" s="16"/>
      <c r="G303" s="1"/>
      <c r="H303" s="15"/>
    </row>
    <row r="304" spans="1:8" s="26" customFormat="1" ht="131.44999999999999" customHeight="1" x14ac:dyDescent="0.25">
      <c r="A304" s="109"/>
      <c r="C304" s="102"/>
      <c r="D304" s="2"/>
      <c r="E304" s="79"/>
      <c r="F304" s="16"/>
      <c r="G304" s="1"/>
      <c r="H304" s="15"/>
    </row>
    <row r="305" spans="1:8" s="26" customFormat="1" x14ac:dyDescent="0.25">
      <c r="A305" s="109"/>
      <c r="C305" s="102"/>
      <c r="D305" s="2"/>
      <c r="E305" s="79"/>
      <c r="F305" s="16"/>
      <c r="G305" s="1"/>
      <c r="H305" s="15"/>
    </row>
    <row r="306" spans="1:8" s="26" customFormat="1" x14ac:dyDescent="0.25">
      <c r="A306" s="109"/>
      <c r="C306" s="102"/>
      <c r="D306" s="2"/>
      <c r="E306" s="79"/>
      <c r="F306" s="16"/>
      <c r="G306" s="1"/>
      <c r="H306" s="15"/>
    </row>
    <row r="307" spans="1:8" x14ac:dyDescent="0.25">
      <c r="A307" s="109"/>
      <c r="B307" s="26"/>
    </row>
    <row r="308" spans="1:8" s="26" customFormat="1" ht="76.150000000000006" customHeight="1" x14ac:dyDescent="0.25">
      <c r="A308" s="109"/>
      <c r="C308" s="102"/>
      <c r="D308" s="2"/>
      <c r="E308" s="79"/>
      <c r="F308" s="16"/>
      <c r="G308" s="1"/>
      <c r="H308" s="15"/>
    </row>
    <row r="309" spans="1:8" s="26" customFormat="1" x14ac:dyDescent="0.25">
      <c r="A309" s="109"/>
      <c r="C309" s="102"/>
      <c r="D309" s="2"/>
      <c r="E309" s="79"/>
      <c r="F309" s="16"/>
      <c r="G309" s="1"/>
      <c r="H309" s="15"/>
    </row>
    <row r="310" spans="1:8" s="26" customFormat="1" ht="91.15" customHeight="1" x14ac:dyDescent="0.25">
      <c r="A310" s="109"/>
      <c r="C310" s="102"/>
      <c r="D310" s="2"/>
      <c r="E310" s="79"/>
      <c r="F310" s="16"/>
      <c r="G310" s="1"/>
      <c r="H310" s="15"/>
    </row>
    <row r="311" spans="1:8" s="26" customFormat="1" x14ac:dyDescent="0.25">
      <c r="A311" s="109"/>
      <c r="C311" s="102"/>
      <c r="D311" s="2"/>
      <c r="E311" s="79"/>
      <c r="F311" s="16"/>
      <c r="G311" s="1"/>
      <c r="H311" s="15"/>
    </row>
    <row r="312" spans="1:8" s="26" customFormat="1" ht="89.45" customHeight="1" x14ac:dyDescent="0.25">
      <c r="A312" s="109"/>
      <c r="C312" s="102"/>
      <c r="D312" s="2"/>
      <c r="E312" s="79"/>
      <c r="F312" s="16"/>
      <c r="G312" s="1"/>
      <c r="H312" s="15"/>
    </row>
    <row r="313" spans="1:8" s="26" customFormat="1" x14ac:dyDescent="0.25">
      <c r="A313" s="109"/>
      <c r="C313" s="102"/>
      <c r="D313" s="2"/>
      <c r="E313" s="79"/>
      <c r="F313" s="16"/>
      <c r="G313" s="1"/>
      <c r="H313" s="15"/>
    </row>
    <row r="314" spans="1:8" s="26" customFormat="1" ht="78" customHeight="1" x14ac:dyDescent="0.25">
      <c r="A314" s="109"/>
      <c r="C314" s="102"/>
      <c r="D314" s="2"/>
      <c r="E314" s="79"/>
      <c r="F314" s="16"/>
      <c r="G314" s="1"/>
      <c r="H314" s="15"/>
    </row>
    <row r="315" spans="1:8" s="26" customFormat="1" x14ac:dyDescent="0.25">
      <c r="A315" s="109"/>
      <c r="C315" s="102"/>
      <c r="D315" s="2"/>
      <c r="E315" s="79"/>
      <c r="F315" s="16"/>
      <c r="G315" s="1"/>
      <c r="H315" s="15"/>
    </row>
    <row r="316" spans="1:8" s="26" customFormat="1" ht="64.150000000000006" customHeight="1" x14ac:dyDescent="0.25">
      <c r="A316" s="109"/>
      <c r="C316" s="102"/>
      <c r="D316" s="2"/>
      <c r="E316" s="79"/>
      <c r="F316" s="16"/>
      <c r="G316" s="1"/>
      <c r="H316" s="15"/>
    </row>
    <row r="317" spans="1:8" s="26" customFormat="1" x14ac:dyDescent="0.25">
      <c r="A317" s="109"/>
      <c r="C317" s="102"/>
      <c r="D317" s="2"/>
      <c r="E317" s="79"/>
      <c r="F317" s="16"/>
      <c r="G317" s="1"/>
      <c r="H317" s="15"/>
    </row>
    <row r="318" spans="1:8" s="26" customFormat="1" x14ac:dyDescent="0.25">
      <c r="A318" s="109"/>
      <c r="C318" s="102"/>
      <c r="D318" s="2"/>
      <c r="E318" s="79"/>
      <c r="F318" s="16"/>
      <c r="G318" s="1"/>
      <c r="H318" s="15"/>
    </row>
    <row r="319" spans="1:8" s="26" customFormat="1" x14ac:dyDescent="0.25">
      <c r="A319" s="109"/>
      <c r="C319" s="102"/>
      <c r="D319" s="2"/>
      <c r="E319" s="79"/>
      <c r="F319" s="16"/>
      <c r="G319" s="1"/>
      <c r="H319" s="15"/>
    </row>
    <row r="320" spans="1:8" x14ac:dyDescent="0.25">
      <c r="A320" s="109"/>
      <c r="B320" s="26"/>
    </row>
    <row r="321" spans="1:8" s="26" customFormat="1" ht="61.9" customHeight="1" x14ac:dyDescent="0.25">
      <c r="A321" s="109"/>
      <c r="C321" s="102"/>
      <c r="D321" s="2"/>
      <c r="E321" s="79"/>
      <c r="F321" s="16"/>
      <c r="G321" s="1"/>
      <c r="H321" s="15"/>
    </row>
    <row r="322" spans="1:8" s="26" customFormat="1" x14ac:dyDescent="0.25">
      <c r="A322" s="109"/>
      <c r="C322" s="102"/>
      <c r="D322" s="2"/>
      <c r="E322" s="79"/>
      <c r="F322" s="16"/>
      <c r="G322" s="1"/>
      <c r="H322" s="15"/>
    </row>
    <row r="323" spans="1:8" s="26" customFormat="1" ht="119.45" customHeight="1" x14ac:dyDescent="0.25">
      <c r="A323" s="109"/>
      <c r="C323" s="102"/>
      <c r="D323" s="2"/>
      <c r="E323" s="79"/>
      <c r="F323" s="16"/>
      <c r="G323" s="1"/>
      <c r="H323" s="15"/>
    </row>
    <row r="324" spans="1:8" s="26" customFormat="1" x14ac:dyDescent="0.25">
      <c r="A324" s="109"/>
      <c r="C324" s="102"/>
      <c r="D324" s="2"/>
      <c r="E324" s="79"/>
      <c r="F324" s="16"/>
      <c r="G324" s="1"/>
      <c r="H324" s="15"/>
    </row>
    <row r="325" spans="1:8" s="26" customFormat="1" ht="91.15" customHeight="1" x14ac:dyDescent="0.25">
      <c r="A325" s="109"/>
      <c r="C325" s="102"/>
      <c r="D325" s="2"/>
      <c r="E325" s="79"/>
      <c r="F325" s="16"/>
      <c r="G325" s="1"/>
      <c r="H325" s="15"/>
    </row>
    <row r="326" spans="1:8" s="26" customFormat="1" x14ac:dyDescent="0.25">
      <c r="A326" s="109"/>
      <c r="C326" s="102"/>
      <c r="D326" s="2"/>
      <c r="E326" s="79"/>
      <c r="F326" s="16"/>
      <c r="G326" s="1"/>
      <c r="H326" s="15"/>
    </row>
    <row r="327" spans="1:8" s="26" customFormat="1" ht="63.6" customHeight="1" x14ac:dyDescent="0.25">
      <c r="A327" s="109"/>
      <c r="C327" s="102"/>
      <c r="D327" s="2"/>
      <c r="E327" s="79"/>
      <c r="F327" s="16"/>
      <c r="G327" s="1"/>
      <c r="H327" s="15"/>
    </row>
    <row r="328" spans="1:8" s="26" customFormat="1" x14ac:dyDescent="0.25">
      <c r="A328" s="109"/>
      <c r="C328" s="102"/>
      <c r="D328" s="2"/>
      <c r="E328" s="79"/>
      <c r="F328" s="16"/>
      <c r="G328" s="1"/>
      <c r="H328" s="15"/>
    </row>
    <row r="329" spans="1:8" s="26" customFormat="1" ht="103.15" customHeight="1" x14ac:dyDescent="0.25">
      <c r="A329" s="109"/>
      <c r="C329" s="102"/>
      <c r="D329" s="2"/>
      <c r="E329" s="79"/>
      <c r="F329" s="16"/>
      <c r="G329" s="1"/>
      <c r="H329" s="15"/>
    </row>
    <row r="330" spans="1:8" s="26" customFormat="1" x14ac:dyDescent="0.25">
      <c r="A330" s="24"/>
      <c r="B330" s="24"/>
      <c r="C330" s="102"/>
      <c r="D330" s="2"/>
      <c r="E330" s="79"/>
      <c r="F330" s="16"/>
      <c r="G330" s="1"/>
      <c r="H330" s="15"/>
    </row>
    <row r="331" spans="1:8" s="26" customFormat="1" ht="159" customHeight="1" x14ac:dyDescent="0.25">
      <c r="A331" s="24"/>
      <c r="B331" s="24"/>
      <c r="C331" s="102"/>
      <c r="D331" s="2"/>
      <c r="E331" s="79"/>
      <c r="F331" s="16"/>
      <c r="G331" s="1"/>
      <c r="H331" s="15"/>
    </row>
    <row r="332" spans="1:8" s="26" customFormat="1" x14ac:dyDescent="0.25">
      <c r="A332" s="24"/>
      <c r="B332" s="24"/>
      <c r="C332" s="102"/>
      <c r="D332" s="2"/>
      <c r="E332" s="79"/>
      <c r="F332" s="16"/>
      <c r="G332" s="1"/>
      <c r="H332" s="15"/>
    </row>
    <row r="334" spans="1:8" s="26" customFormat="1" ht="111.6" customHeight="1" x14ac:dyDescent="0.25">
      <c r="A334" s="24"/>
      <c r="B334" s="24"/>
      <c r="C334" s="102"/>
      <c r="D334" s="2"/>
      <c r="E334" s="79"/>
      <c r="F334" s="16"/>
      <c r="G334" s="1"/>
      <c r="H334" s="15"/>
    </row>
    <row r="335" spans="1:8" s="26" customFormat="1" x14ac:dyDescent="0.25">
      <c r="A335" s="24"/>
      <c r="B335" s="24"/>
      <c r="C335" s="102"/>
      <c r="D335" s="2"/>
      <c r="E335" s="79"/>
      <c r="F335" s="16"/>
      <c r="G335" s="1"/>
      <c r="H335" s="15"/>
    </row>
    <row r="336" spans="1:8" s="26" customFormat="1" x14ac:dyDescent="0.25">
      <c r="A336" s="24"/>
      <c r="B336" s="24"/>
      <c r="C336" s="102"/>
      <c r="D336" s="2"/>
      <c r="E336" s="79"/>
      <c r="F336" s="16"/>
      <c r="G336" s="1"/>
      <c r="H336" s="15"/>
    </row>
    <row r="337" spans="1:8" s="26" customFormat="1" x14ac:dyDescent="0.25">
      <c r="A337" s="24"/>
      <c r="B337" s="24"/>
      <c r="C337" s="102"/>
      <c r="D337" s="2"/>
      <c r="E337" s="79"/>
      <c r="F337" s="16"/>
      <c r="G337" s="1"/>
      <c r="H337" s="15"/>
    </row>
    <row r="338" spans="1:8" s="26" customFormat="1" ht="104.45" customHeight="1" x14ac:dyDescent="0.25">
      <c r="A338" s="24"/>
      <c r="B338" s="24"/>
      <c r="C338" s="102"/>
      <c r="D338" s="2"/>
      <c r="E338" s="79"/>
      <c r="F338" s="16"/>
      <c r="G338" s="1"/>
      <c r="H338" s="15"/>
    </row>
    <row r="339" spans="1:8" s="26" customFormat="1" x14ac:dyDescent="0.25">
      <c r="A339" s="24"/>
      <c r="B339" s="24"/>
      <c r="C339" s="102"/>
      <c r="D339" s="2"/>
      <c r="E339" s="79"/>
      <c r="F339" s="16"/>
      <c r="G339" s="1"/>
      <c r="H339" s="15"/>
    </row>
    <row r="340" spans="1:8" s="26" customFormat="1" ht="132.6" customHeight="1" x14ac:dyDescent="0.25">
      <c r="A340" s="24"/>
      <c r="B340" s="24"/>
      <c r="C340" s="102"/>
      <c r="D340" s="2"/>
      <c r="E340" s="79"/>
      <c r="F340" s="16"/>
      <c r="G340" s="1"/>
      <c r="H340" s="15"/>
    </row>
    <row r="341" spans="1:8" s="26" customFormat="1" x14ac:dyDescent="0.25">
      <c r="A341" s="24"/>
      <c r="B341" s="24"/>
      <c r="C341" s="102"/>
      <c r="D341" s="2"/>
      <c r="E341" s="79"/>
      <c r="F341" s="16"/>
      <c r="G341" s="1"/>
      <c r="H341" s="15"/>
    </row>
    <row r="342" spans="1:8" s="26" customFormat="1" ht="76.150000000000006" customHeight="1" x14ac:dyDescent="0.25">
      <c r="A342" s="24"/>
      <c r="B342" s="24"/>
      <c r="C342" s="102"/>
      <c r="D342" s="2"/>
      <c r="E342" s="79"/>
      <c r="F342" s="16"/>
      <c r="G342" s="1"/>
      <c r="H342" s="15"/>
    </row>
    <row r="343" spans="1:8" s="26" customFormat="1" x14ac:dyDescent="0.25">
      <c r="A343" s="24"/>
      <c r="B343" s="24"/>
      <c r="C343" s="102"/>
      <c r="D343" s="2"/>
      <c r="E343" s="79"/>
      <c r="F343" s="16"/>
      <c r="G343" s="1"/>
      <c r="H343" s="15"/>
    </row>
    <row r="345" spans="1:8" s="26" customFormat="1" ht="90" customHeight="1" x14ac:dyDescent="0.25">
      <c r="A345" s="24"/>
      <c r="B345" s="24"/>
      <c r="C345" s="102"/>
      <c r="D345" s="2"/>
      <c r="E345" s="79"/>
      <c r="F345" s="16"/>
      <c r="G345" s="1"/>
      <c r="H345" s="15"/>
    </row>
    <row r="346" spans="1:8" s="26" customFormat="1" x14ac:dyDescent="0.25">
      <c r="A346" s="24"/>
      <c r="B346" s="24"/>
      <c r="C346" s="102"/>
      <c r="D346" s="2"/>
      <c r="E346" s="79"/>
      <c r="F346" s="16"/>
      <c r="G346" s="1"/>
      <c r="H346" s="15"/>
    </row>
    <row r="347" spans="1:8" s="26" customFormat="1" ht="114.6" customHeight="1" x14ac:dyDescent="0.25">
      <c r="A347" s="24"/>
      <c r="B347" s="24"/>
      <c r="C347" s="102"/>
      <c r="D347" s="2"/>
      <c r="E347" s="79"/>
      <c r="F347" s="16"/>
      <c r="G347" s="1"/>
      <c r="H347" s="15"/>
    </row>
    <row r="348" spans="1:8" s="26" customFormat="1" x14ac:dyDescent="0.25">
      <c r="A348" s="24"/>
      <c r="B348" s="24"/>
      <c r="C348" s="102"/>
      <c r="D348" s="2"/>
      <c r="E348" s="79"/>
      <c r="F348" s="16"/>
      <c r="G348" s="1"/>
      <c r="H348" s="15"/>
    </row>
    <row r="349" spans="1:8" s="26" customFormat="1" ht="120" customHeight="1" x14ac:dyDescent="0.25">
      <c r="A349" s="24"/>
      <c r="B349" s="24"/>
      <c r="C349" s="102"/>
      <c r="D349" s="2"/>
      <c r="E349" s="79"/>
      <c r="F349" s="16"/>
      <c r="G349" s="1"/>
      <c r="H349" s="15"/>
    </row>
    <row r="350" spans="1:8" s="26" customFormat="1" x14ac:dyDescent="0.25">
      <c r="A350" s="24"/>
      <c r="B350" s="24"/>
      <c r="C350" s="102"/>
      <c r="D350" s="2"/>
      <c r="E350" s="79"/>
      <c r="F350" s="16"/>
      <c r="G350" s="1"/>
      <c r="H350" s="15"/>
    </row>
    <row r="351" spans="1:8" s="26" customFormat="1" ht="63.6" customHeight="1" x14ac:dyDescent="0.25">
      <c r="A351" s="24"/>
      <c r="B351" s="24"/>
      <c r="C351" s="102"/>
      <c r="D351" s="2"/>
      <c r="E351" s="79"/>
      <c r="F351" s="16"/>
      <c r="G351" s="1"/>
      <c r="H351" s="15"/>
    </row>
    <row r="352" spans="1:8" s="26" customFormat="1" x14ac:dyDescent="0.25">
      <c r="A352" s="24"/>
      <c r="B352" s="24"/>
      <c r="C352" s="102"/>
      <c r="D352" s="2"/>
      <c r="E352" s="79"/>
      <c r="F352" s="16"/>
      <c r="G352" s="1"/>
      <c r="H352" s="15"/>
    </row>
    <row r="353" spans="1:8" s="26" customFormat="1" ht="76.900000000000006" customHeight="1" x14ac:dyDescent="0.25">
      <c r="A353" s="24"/>
      <c r="B353" s="24"/>
      <c r="C353" s="102"/>
      <c r="D353" s="2"/>
      <c r="E353" s="79"/>
      <c r="F353" s="16"/>
      <c r="G353" s="1"/>
      <c r="H353" s="15"/>
    </row>
    <row r="354" spans="1:8" s="26" customFormat="1" x14ac:dyDescent="0.25">
      <c r="A354" s="24"/>
      <c r="B354" s="24"/>
      <c r="C354" s="102"/>
      <c r="D354" s="2"/>
      <c r="E354" s="79"/>
      <c r="F354" s="16"/>
      <c r="G354" s="1"/>
      <c r="H354" s="15"/>
    </row>
    <row r="356" spans="1:8" s="26" customFormat="1" x14ac:dyDescent="0.25">
      <c r="A356" s="24"/>
      <c r="B356" s="24"/>
      <c r="C356" s="102"/>
      <c r="D356" s="2"/>
      <c r="E356" s="79"/>
      <c r="F356" s="16"/>
      <c r="G356" s="1"/>
      <c r="H356" s="15"/>
    </row>
    <row r="357" spans="1:8" s="26" customFormat="1" x14ac:dyDescent="0.25">
      <c r="A357" s="24"/>
      <c r="B357" s="24"/>
      <c r="C357" s="102"/>
      <c r="D357" s="2"/>
      <c r="E357" s="79"/>
      <c r="F357" s="16"/>
      <c r="G357" s="1"/>
      <c r="H357" s="15"/>
    </row>
    <row r="358" spans="1:8" s="26" customFormat="1" ht="86.45" customHeight="1" x14ac:dyDescent="0.25">
      <c r="A358" s="24"/>
      <c r="B358" s="24"/>
      <c r="C358" s="102"/>
      <c r="D358" s="2"/>
      <c r="E358" s="79"/>
      <c r="F358" s="16"/>
      <c r="G358" s="1"/>
      <c r="H358" s="15"/>
    </row>
    <row r="359" spans="1:8" s="26" customFormat="1" x14ac:dyDescent="0.25">
      <c r="A359" s="24"/>
      <c r="B359" s="24"/>
      <c r="C359" s="102"/>
      <c r="D359" s="2"/>
      <c r="E359" s="79"/>
      <c r="F359" s="16"/>
      <c r="G359" s="1"/>
      <c r="H359" s="15"/>
    </row>
    <row r="360" spans="1:8" s="26" customFormat="1" ht="88.9" customHeight="1" x14ac:dyDescent="0.25">
      <c r="A360" s="24"/>
      <c r="B360" s="24"/>
      <c r="C360" s="102"/>
      <c r="D360" s="2"/>
      <c r="E360" s="79"/>
      <c r="F360" s="16"/>
      <c r="G360" s="1"/>
      <c r="H360" s="15"/>
    </row>
    <row r="361" spans="1:8" s="26" customFormat="1" x14ac:dyDescent="0.25">
      <c r="A361" s="24"/>
      <c r="B361" s="24"/>
      <c r="C361" s="102"/>
      <c r="D361" s="2"/>
      <c r="E361" s="79"/>
      <c r="F361" s="16"/>
      <c r="G361" s="1"/>
      <c r="H361" s="15"/>
    </row>
    <row r="363" spans="1:8" s="26" customFormat="1" ht="78" customHeight="1" x14ac:dyDescent="0.25">
      <c r="A363" s="24"/>
      <c r="B363" s="24"/>
      <c r="C363" s="102"/>
      <c r="D363" s="2"/>
      <c r="E363" s="79"/>
      <c r="F363" s="16"/>
      <c r="G363" s="1"/>
      <c r="H363" s="15"/>
    </row>
    <row r="364" spans="1:8" s="26" customFormat="1" x14ac:dyDescent="0.25">
      <c r="A364" s="24"/>
      <c r="B364" s="24"/>
      <c r="C364" s="102"/>
      <c r="D364" s="2"/>
      <c r="E364" s="79"/>
      <c r="F364" s="16"/>
      <c r="G364" s="1"/>
      <c r="H364" s="15"/>
    </row>
    <row r="366" spans="1:8" s="26" customFormat="1" x14ac:dyDescent="0.25">
      <c r="A366" s="24"/>
      <c r="B366" s="24"/>
      <c r="C366" s="102"/>
      <c r="D366" s="2"/>
      <c r="E366" s="79"/>
      <c r="F366" s="16"/>
      <c r="G366" s="1"/>
      <c r="H366" s="15"/>
    </row>
    <row r="367" spans="1:8" s="26" customFormat="1" x14ac:dyDescent="0.25">
      <c r="A367" s="24"/>
      <c r="B367" s="24"/>
      <c r="C367" s="102"/>
      <c r="D367" s="2"/>
      <c r="E367" s="79"/>
      <c r="F367" s="16"/>
      <c r="G367" s="1"/>
      <c r="H367" s="15"/>
    </row>
    <row r="368" spans="1:8" s="26" customFormat="1" x14ac:dyDescent="0.25">
      <c r="A368" s="24"/>
      <c r="B368" s="24"/>
      <c r="C368" s="102"/>
      <c r="D368" s="2"/>
      <c r="E368" s="79"/>
      <c r="F368" s="16"/>
      <c r="G368" s="1"/>
      <c r="H368" s="15"/>
    </row>
    <row r="369" spans="1:8" s="26" customFormat="1" x14ac:dyDescent="0.25">
      <c r="A369" s="24"/>
      <c r="B369" s="24"/>
      <c r="C369" s="102"/>
      <c r="D369" s="2"/>
      <c r="E369" s="79"/>
      <c r="F369" s="16"/>
      <c r="G369" s="1"/>
      <c r="H369" s="15"/>
    </row>
    <row r="371" spans="1:8" s="26" customFormat="1" x14ac:dyDescent="0.25">
      <c r="A371" s="24"/>
      <c r="B371" s="24"/>
      <c r="C371" s="102"/>
      <c r="D371" s="2"/>
      <c r="E371" s="79"/>
      <c r="F371" s="16"/>
      <c r="G371" s="1"/>
      <c r="H371" s="15"/>
    </row>
    <row r="372" spans="1:8" s="26" customFormat="1" x14ac:dyDescent="0.25">
      <c r="A372" s="24"/>
      <c r="B372" s="24"/>
      <c r="C372" s="102"/>
      <c r="D372" s="2"/>
      <c r="E372" s="79"/>
      <c r="F372" s="16"/>
      <c r="G372" s="1"/>
      <c r="H372" s="15"/>
    </row>
    <row r="377" spans="1:8" ht="36.75" customHeight="1" x14ac:dyDescent="0.25"/>
  </sheetData>
  <protectedRanges>
    <protectedRange sqref="F12" name="Rango1"/>
  </protectedRanges>
  <mergeCells count="3">
    <mergeCell ref="C3:H3"/>
    <mergeCell ref="C4:H4"/>
    <mergeCell ref="C5:H5"/>
  </mergeCells>
  <printOptions horizontalCentered="1"/>
  <pageMargins left="3.937007874015748E-2" right="3.937007874015748E-2" top="0.15748031496062992" bottom="1.0236220472440944" header="0.31496062992125984" footer="0.3149606299212598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9"/>
  <sheetViews>
    <sheetView tabSelected="1" showWhiteSpace="0" zoomScale="80" zoomScaleNormal="80" zoomScaleSheetLayoutView="110" workbookViewId="0">
      <pane ySplit="13" topLeftCell="A14" activePane="bottomLeft" state="frozen"/>
      <selection pane="bottomLeft" activeCell="J17" sqref="J17"/>
    </sheetView>
  </sheetViews>
  <sheetFormatPr baseColWidth="10" defaultColWidth="11.42578125" defaultRowHeight="12.75" x14ac:dyDescent="0.25"/>
  <cols>
    <col min="1" max="1" width="7.85546875" style="24" customWidth="1"/>
    <col min="2" max="2" width="11.28515625" style="24" customWidth="1"/>
    <col min="3" max="3" width="47.7109375" style="102" customWidth="1"/>
    <col min="4" max="4" width="6.140625" style="2" customWidth="1"/>
    <col min="5" max="5" width="10.42578125" style="79" customWidth="1"/>
    <col min="6" max="6" width="14.28515625" style="16" customWidth="1"/>
    <col min="7" max="7" width="28.5703125" style="1" customWidth="1"/>
    <col min="8" max="8" width="24.85546875" style="15" customWidth="1"/>
    <col min="9" max="16384" width="11.42578125" style="24"/>
  </cols>
  <sheetData>
    <row r="1" spans="1:8" s="5" customFormat="1" ht="15" x14ac:dyDescent="0.25">
      <c r="A1" s="4"/>
      <c r="B1" s="4"/>
      <c r="C1" s="4"/>
      <c r="D1" s="4"/>
      <c r="E1" s="63"/>
      <c r="F1" s="12"/>
      <c r="G1" s="4"/>
      <c r="H1" s="29" t="s">
        <v>13</v>
      </c>
    </row>
    <row r="2" spans="1:8" s="5" customFormat="1" ht="15" x14ac:dyDescent="0.25">
      <c r="A2" s="6"/>
      <c r="B2" s="6"/>
      <c r="C2" s="6"/>
      <c r="D2" s="6"/>
      <c r="E2" s="63"/>
      <c r="F2" s="13"/>
      <c r="G2" s="7"/>
      <c r="H2" s="12"/>
    </row>
    <row r="3" spans="1:8" s="5" customFormat="1" ht="18.75" x14ac:dyDescent="0.25">
      <c r="A3" s="4"/>
      <c r="B3" s="4"/>
      <c r="C3" s="171" t="s">
        <v>6</v>
      </c>
      <c r="D3" s="171"/>
      <c r="E3" s="171"/>
      <c r="F3" s="171"/>
      <c r="G3" s="171"/>
      <c r="H3" s="171"/>
    </row>
    <row r="4" spans="1:8" s="5" customFormat="1" ht="15.75" x14ac:dyDescent="0.25">
      <c r="A4" s="4"/>
      <c r="B4" s="4"/>
      <c r="C4" s="172" t="s">
        <v>7</v>
      </c>
      <c r="D4" s="172"/>
      <c r="E4" s="172"/>
      <c r="F4" s="172"/>
      <c r="G4" s="172"/>
      <c r="H4" s="172"/>
    </row>
    <row r="5" spans="1:8" s="5" customFormat="1" ht="15.75" x14ac:dyDescent="0.25">
      <c r="A5" s="8"/>
      <c r="B5" s="8"/>
      <c r="C5" s="172" t="s">
        <v>8</v>
      </c>
      <c r="D5" s="172"/>
      <c r="E5" s="172"/>
      <c r="F5" s="172"/>
      <c r="G5" s="172"/>
      <c r="H5" s="172"/>
    </row>
    <row r="6" spans="1:8" s="5" customFormat="1" ht="15.75" x14ac:dyDescent="0.25">
      <c r="C6" s="9"/>
      <c r="D6" s="10"/>
      <c r="E6" s="64"/>
      <c r="F6" s="14"/>
      <c r="G6" s="11"/>
      <c r="H6" s="31"/>
    </row>
    <row r="7" spans="1:8" s="5" customFormat="1" ht="15" x14ac:dyDescent="0.25">
      <c r="C7" s="9"/>
      <c r="D7" s="10"/>
      <c r="E7" s="64"/>
      <c r="F7" s="14"/>
      <c r="G7" s="11"/>
      <c r="H7" s="15"/>
    </row>
    <row r="8" spans="1:8" s="5" customFormat="1" ht="15" x14ac:dyDescent="0.25">
      <c r="A8" s="37"/>
      <c r="B8" s="20" t="s">
        <v>83</v>
      </c>
      <c r="C8" s="92"/>
      <c r="D8" s="21"/>
      <c r="E8" s="65"/>
      <c r="F8" s="21"/>
      <c r="G8" s="21"/>
      <c r="H8" s="21"/>
    </row>
    <row r="9" spans="1:8" s="5" customFormat="1" ht="25.5" x14ac:dyDescent="0.25">
      <c r="B9" s="20" t="s">
        <v>84</v>
      </c>
      <c r="C9" s="93" t="s">
        <v>92</v>
      </c>
      <c r="D9" s="21"/>
      <c r="E9" s="65"/>
      <c r="F9" s="21"/>
      <c r="G9" s="21"/>
      <c r="H9" s="32" t="s">
        <v>14</v>
      </c>
    </row>
    <row r="10" spans="1:8" s="5" customFormat="1" ht="15" x14ac:dyDescent="0.25">
      <c r="B10" s="20" t="s">
        <v>85</v>
      </c>
      <c r="C10" s="93"/>
      <c r="D10" s="21"/>
      <c r="E10" s="65"/>
      <c r="F10" s="21"/>
      <c r="G10" s="21"/>
      <c r="H10" s="21"/>
    </row>
    <row r="11" spans="1:8" s="5" customFormat="1" ht="15.6" customHeight="1" x14ac:dyDescent="0.25">
      <c r="B11" s="20" t="s">
        <v>86</v>
      </c>
      <c r="C11" s="93"/>
      <c r="D11" s="21"/>
      <c r="E11" s="65"/>
      <c r="F11" s="21"/>
      <c r="G11" s="21"/>
      <c r="H11" s="21"/>
    </row>
    <row r="12" spans="1:8" ht="15.75" thickBot="1" x14ac:dyDescent="0.3">
      <c r="A12" s="3"/>
      <c r="B12" s="3"/>
      <c r="C12" s="22"/>
      <c r="D12" s="3"/>
      <c r="E12" s="66"/>
      <c r="F12" s="30" t="s">
        <v>12</v>
      </c>
      <c r="G12" s="23"/>
      <c r="H12" s="28" t="s">
        <v>11</v>
      </c>
    </row>
    <row r="13" spans="1:8" ht="26.25" thickBot="1" x14ac:dyDescent="0.3">
      <c r="A13" s="27" t="s">
        <v>87</v>
      </c>
      <c r="B13" s="33" t="s">
        <v>15</v>
      </c>
      <c r="C13" s="94" t="s">
        <v>1</v>
      </c>
      <c r="D13" s="33" t="s">
        <v>2</v>
      </c>
      <c r="E13" s="67" t="s">
        <v>3</v>
      </c>
      <c r="F13" s="34" t="s">
        <v>4</v>
      </c>
      <c r="G13" s="35" t="s">
        <v>9</v>
      </c>
      <c r="H13" s="36" t="s">
        <v>5</v>
      </c>
    </row>
    <row r="14" spans="1:8" x14ac:dyDescent="0.25">
      <c r="A14" s="129"/>
      <c r="B14" s="129"/>
      <c r="C14" s="130"/>
      <c r="D14" s="129"/>
      <c r="E14" s="131"/>
      <c r="F14" s="132"/>
      <c r="G14" s="133"/>
      <c r="H14" s="134"/>
    </row>
    <row r="15" spans="1:8" ht="15.75" x14ac:dyDescent="0.2">
      <c r="A15" s="135"/>
      <c r="B15" s="150" t="s">
        <v>31</v>
      </c>
      <c r="C15" s="136"/>
      <c r="D15" s="137"/>
      <c r="E15" s="138"/>
      <c r="F15" s="137"/>
      <c r="G15" s="137"/>
      <c r="H15" s="137"/>
    </row>
    <row r="16" spans="1:8" x14ac:dyDescent="0.2">
      <c r="A16" s="139"/>
      <c r="B16" s="140" t="s">
        <v>46</v>
      </c>
      <c r="C16" s="141"/>
      <c r="D16" s="142"/>
      <c r="E16" s="143"/>
      <c r="F16" s="142"/>
      <c r="G16" s="142"/>
      <c r="H16" s="142"/>
    </row>
    <row r="17" spans="1:8" s="26" customFormat="1" ht="236.25" customHeight="1" x14ac:dyDescent="0.25">
      <c r="A17" s="44">
        <v>10</v>
      </c>
      <c r="B17" s="168"/>
      <c r="C17" s="170" t="s">
        <v>93</v>
      </c>
      <c r="D17" s="152" t="s">
        <v>16</v>
      </c>
      <c r="E17" s="81">
        <f>333*10</f>
        <v>3330</v>
      </c>
      <c r="F17" s="167"/>
      <c r="G17" s="167"/>
      <c r="H17" s="169">
        <f>E17*F17</f>
        <v>0</v>
      </c>
    </row>
    <row r="18" spans="1:8" x14ac:dyDescent="0.2">
      <c r="A18" s="44"/>
      <c r="B18" s="152"/>
      <c r="C18" s="151"/>
      <c r="D18" s="146"/>
      <c r="E18" s="144"/>
      <c r="F18" s="166"/>
      <c r="G18" s="166"/>
      <c r="H18" s="123"/>
    </row>
    <row r="19" spans="1:8" s="26" customFormat="1" ht="11.25" x14ac:dyDescent="0.25">
      <c r="A19" s="147"/>
      <c r="B19" s="145"/>
      <c r="C19" s="147"/>
      <c r="D19" s="145"/>
      <c r="E19" s="153"/>
      <c r="F19" s="145"/>
      <c r="G19" s="145"/>
      <c r="H19" s="145"/>
    </row>
    <row r="20" spans="1:8" s="26" customFormat="1" ht="16.5" customHeight="1" x14ac:dyDescent="0.25">
      <c r="A20" s="154"/>
      <c r="B20" s="154"/>
      <c r="C20" s="155"/>
      <c r="D20" s="154"/>
      <c r="E20" s="156"/>
      <c r="F20" s="157"/>
      <c r="G20" s="158"/>
      <c r="H20" s="159"/>
    </row>
    <row r="21" spans="1:8" s="26" customFormat="1" ht="15.75" x14ac:dyDescent="0.25">
      <c r="A21" s="24"/>
      <c r="B21" s="24"/>
      <c r="C21" s="24"/>
      <c r="D21" s="2"/>
      <c r="E21" s="160"/>
      <c r="F21" s="16"/>
      <c r="G21" s="161" t="s">
        <v>88</v>
      </c>
      <c r="H21" s="162">
        <f>SUM(H17:H19)</f>
        <v>0</v>
      </c>
    </row>
    <row r="22" spans="1:8" ht="15.75" x14ac:dyDescent="0.25">
      <c r="C22" s="24"/>
      <c r="E22" s="160"/>
      <c r="G22" s="161" t="s">
        <v>89</v>
      </c>
      <c r="H22" s="163">
        <f>H21*0.16</f>
        <v>0</v>
      </c>
    </row>
    <row r="23" spans="1:8" s="26" customFormat="1" ht="15.75" x14ac:dyDescent="0.25">
      <c r="A23" s="24"/>
      <c r="B23" s="24"/>
      <c r="C23" s="24"/>
      <c r="D23" s="2"/>
      <c r="E23" s="160"/>
      <c r="F23" s="16"/>
      <c r="G23" s="161" t="s">
        <v>90</v>
      </c>
      <c r="H23" s="162">
        <f>H22+H21</f>
        <v>0</v>
      </c>
    </row>
    <row r="24" spans="1:8" s="26" customFormat="1" x14ac:dyDescent="0.25">
      <c r="A24" s="24"/>
      <c r="B24" s="24"/>
      <c r="C24" s="164" t="s">
        <v>91</v>
      </c>
      <c r="D24" s="2"/>
      <c r="E24" s="160"/>
      <c r="F24" s="16"/>
      <c r="G24" s="1"/>
      <c r="H24" s="15"/>
    </row>
    <row r="25" spans="1:8" s="26" customFormat="1" ht="34.5" customHeight="1" x14ac:dyDescent="0.25">
      <c r="A25" s="24"/>
      <c r="B25" s="24"/>
      <c r="C25" s="173"/>
      <c r="D25" s="174"/>
      <c r="E25" s="174"/>
      <c r="F25" s="175"/>
      <c r="G25" s="1"/>
      <c r="H25" s="15"/>
    </row>
    <row r="26" spans="1:8" s="26" customFormat="1" ht="11.25" x14ac:dyDescent="0.25">
      <c r="A26" s="165"/>
      <c r="B26" s="145"/>
      <c r="C26" s="147"/>
      <c r="D26" s="148"/>
      <c r="E26" s="149"/>
      <c r="F26" s="145"/>
      <c r="G26" s="145"/>
      <c r="H26" s="145"/>
    </row>
    <row r="27" spans="1:8" s="26" customFormat="1" ht="11.25" x14ac:dyDescent="0.25">
      <c r="A27" s="165"/>
      <c r="B27" s="145"/>
      <c r="C27" s="147"/>
      <c r="D27" s="148"/>
      <c r="E27" s="149"/>
      <c r="F27" s="145"/>
      <c r="G27" s="145"/>
      <c r="H27" s="145"/>
    </row>
    <row r="28" spans="1:8" s="26" customFormat="1" ht="11.25" x14ac:dyDescent="0.25">
      <c r="A28" s="165"/>
      <c r="B28" s="145"/>
      <c r="C28" s="147"/>
      <c r="D28" s="148"/>
      <c r="E28" s="149"/>
      <c r="F28" s="145"/>
      <c r="G28" s="145"/>
      <c r="H28" s="145"/>
    </row>
    <row r="29" spans="1:8" s="26" customFormat="1" ht="205.5" customHeight="1" x14ac:dyDescent="0.25">
      <c r="A29" s="165"/>
      <c r="B29" s="145"/>
      <c r="C29" s="147"/>
      <c r="D29" s="148"/>
      <c r="E29" s="149"/>
      <c r="F29" s="145"/>
      <c r="G29" s="145"/>
      <c r="H29" s="145"/>
    </row>
    <row r="30" spans="1:8" s="26" customFormat="1" ht="11.25" x14ac:dyDescent="0.25">
      <c r="A30" s="165"/>
      <c r="B30" s="145"/>
      <c r="C30" s="147"/>
      <c r="D30" s="148"/>
      <c r="E30" s="149"/>
      <c r="F30" s="145"/>
      <c r="G30" s="145"/>
      <c r="H30" s="145"/>
    </row>
    <row r="31" spans="1:8" s="26" customFormat="1" ht="36" customHeight="1" x14ac:dyDescent="0.25">
      <c r="A31" s="165"/>
      <c r="B31" s="145"/>
      <c r="C31" s="147"/>
      <c r="D31" s="148"/>
      <c r="E31" s="149"/>
      <c r="F31" s="145"/>
      <c r="G31" s="145"/>
      <c r="H31" s="145"/>
    </row>
    <row r="32" spans="1:8" s="26" customFormat="1" ht="11.25" x14ac:dyDescent="0.25">
      <c r="A32" s="165"/>
      <c r="B32" s="145"/>
      <c r="C32" s="147"/>
      <c r="D32" s="148"/>
      <c r="E32" s="149"/>
      <c r="F32" s="145"/>
      <c r="G32" s="145"/>
      <c r="H32" s="145"/>
    </row>
    <row r="33" spans="1:8" s="26" customFormat="1" ht="11.25" x14ac:dyDescent="0.25">
      <c r="A33" s="165"/>
      <c r="B33" s="145"/>
      <c r="C33" s="147"/>
      <c r="D33" s="148"/>
      <c r="E33" s="149"/>
      <c r="F33" s="145"/>
      <c r="G33" s="145"/>
      <c r="H33" s="145"/>
    </row>
    <row r="34" spans="1:8" s="26" customFormat="1" ht="11.25" x14ac:dyDescent="0.25">
      <c r="A34" s="165"/>
      <c r="B34" s="145"/>
      <c r="C34" s="147"/>
      <c r="D34" s="148"/>
      <c r="E34" s="149"/>
      <c r="F34" s="145"/>
      <c r="G34" s="145"/>
      <c r="H34" s="145"/>
    </row>
    <row r="35" spans="1:8" s="26" customFormat="1" ht="37.15" customHeight="1" x14ac:dyDescent="0.25">
      <c r="A35" s="165"/>
      <c r="B35" s="145"/>
      <c r="C35" s="147"/>
      <c r="D35" s="148"/>
      <c r="E35" s="149"/>
      <c r="F35" s="145"/>
      <c r="G35" s="145"/>
      <c r="H35" s="145"/>
    </row>
    <row r="36" spans="1:8" s="26" customFormat="1" ht="11.25" x14ac:dyDescent="0.25">
      <c r="A36" s="165"/>
      <c r="B36" s="145"/>
      <c r="C36" s="147"/>
      <c r="D36" s="148"/>
      <c r="E36" s="149"/>
      <c r="F36" s="145"/>
      <c r="G36" s="145"/>
      <c r="H36" s="145"/>
    </row>
    <row r="37" spans="1:8" s="26" customFormat="1" ht="207" customHeight="1" x14ac:dyDescent="0.25">
      <c r="A37" s="165"/>
      <c r="B37" s="145"/>
      <c r="C37" s="147"/>
      <c r="D37" s="148"/>
      <c r="E37" s="149"/>
      <c r="F37" s="145"/>
      <c r="G37" s="145"/>
      <c r="H37" s="145"/>
    </row>
    <row r="38" spans="1:8" s="26" customFormat="1" ht="11.25" x14ac:dyDescent="0.25">
      <c r="A38" s="128"/>
      <c r="C38" s="109"/>
      <c r="D38" s="124"/>
      <c r="E38" s="125"/>
    </row>
    <row r="39" spans="1:8" s="26" customFormat="1" ht="37.9" customHeight="1" x14ac:dyDescent="0.25">
      <c r="A39" s="128"/>
      <c r="C39" s="109"/>
      <c r="D39" s="124"/>
      <c r="E39" s="125"/>
    </row>
    <row r="40" spans="1:8" s="26" customFormat="1" ht="11.25" x14ac:dyDescent="0.25">
      <c r="A40" s="128"/>
      <c r="C40" s="109"/>
      <c r="D40" s="124"/>
      <c r="E40" s="125"/>
    </row>
    <row r="41" spans="1:8" s="26" customFormat="1" ht="201" customHeight="1" x14ac:dyDescent="0.25">
      <c r="A41" s="128"/>
      <c r="C41" s="109"/>
      <c r="D41" s="124"/>
      <c r="E41" s="125"/>
    </row>
    <row r="42" spans="1:8" s="26" customFormat="1" ht="11.25" x14ac:dyDescent="0.25">
      <c r="A42" s="128"/>
      <c r="C42" s="109"/>
      <c r="D42" s="124"/>
      <c r="E42" s="125"/>
    </row>
    <row r="43" spans="1:8" s="26" customFormat="1" ht="37.9" customHeight="1" x14ac:dyDescent="0.25">
      <c r="A43" s="128"/>
      <c r="C43" s="109"/>
      <c r="D43" s="124"/>
      <c r="E43" s="125"/>
    </row>
    <row r="44" spans="1:8" s="26" customFormat="1" ht="11.25" x14ac:dyDescent="0.25">
      <c r="A44" s="128"/>
      <c r="C44" s="109"/>
      <c r="D44" s="124"/>
      <c r="E44" s="125"/>
    </row>
    <row r="45" spans="1:8" s="26" customFormat="1" ht="204.75" customHeight="1" x14ac:dyDescent="0.25">
      <c r="A45" s="128"/>
      <c r="C45" s="109"/>
      <c r="D45" s="124"/>
      <c r="E45" s="125"/>
    </row>
    <row r="46" spans="1:8" s="26" customFormat="1" ht="11.25" x14ac:dyDescent="0.25">
      <c r="A46" s="128"/>
      <c r="C46" s="109"/>
      <c r="D46" s="124"/>
      <c r="E46" s="125"/>
    </row>
    <row r="47" spans="1:8" s="26" customFormat="1" ht="18.75" customHeight="1" x14ac:dyDescent="0.25">
      <c r="A47" s="128"/>
      <c r="C47" s="109"/>
      <c r="D47" s="124"/>
      <c r="E47" s="125"/>
    </row>
    <row r="48" spans="1:8" s="26" customFormat="1" ht="87" customHeight="1" x14ac:dyDescent="0.25">
      <c r="A48" s="128"/>
      <c r="C48" s="109"/>
      <c r="D48" s="124"/>
      <c r="E48" s="125"/>
    </row>
    <row r="49" spans="1:8" s="26" customFormat="1" ht="11.25" x14ac:dyDescent="0.25">
      <c r="A49" s="128"/>
      <c r="C49" s="109"/>
      <c r="D49" s="124"/>
      <c r="E49" s="125"/>
    </row>
    <row r="50" spans="1:8" s="26" customFormat="1" ht="33" customHeight="1" x14ac:dyDescent="0.25">
      <c r="A50" s="128"/>
      <c r="C50" s="109"/>
      <c r="D50" s="124"/>
      <c r="E50" s="125"/>
    </row>
    <row r="51" spans="1:8" s="26" customFormat="1" ht="84" customHeight="1" x14ac:dyDescent="0.25">
      <c r="A51" s="128"/>
      <c r="C51" s="109"/>
      <c r="D51" s="124"/>
      <c r="E51" s="125"/>
    </row>
    <row r="52" spans="1:8" s="26" customFormat="1" ht="11.25" x14ac:dyDescent="0.25">
      <c r="A52" s="128"/>
      <c r="C52" s="109"/>
      <c r="D52" s="124"/>
      <c r="E52" s="125"/>
    </row>
    <row r="53" spans="1:8" s="26" customFormat="1" ht="28.5" customHeight="1" x14ac:dyDescent="0.25">
      <c r="A53" s="128"/>
      <c r="C53" s="109"/>
      <c r="D53" s="124"/>
      <c r="E53" s="125"/>
    </row>
    <row r="54" spans="1:8" s="26" customFormat="1" ht="82.5" customHeight="1" x14ac:dyDescent="0.25">
      <c r="A54" s="128"/>
      <c r="C54" s="109"/>
      <c r="D54" s="124"/>
      <c r="E54" s="125"/>
    </row>
    <row r="55" spans="1:8" s="26" customFormat="1" ht="11.25" x14ac:dyDescent="0.25">
      <c r="A55" s="128"/>
      <c r="C55" s="109"/>
      <c r="D55" s="124"/>
      <c r="E55" s="125"/>
    </row>
    <row r="56" spans="1:8" s="26" customFormat="1" ht="11.25" x14ac:dyDescent="0.25">
      <c r="A56" s="128"/>
      <c r="C56" s="109"/>
      <c r="D56" s="124"/>
      <c r="E56" s="125"/>
    </row>
    <row r="57" spans="1:8" s="26" customFormat="1" ht="122.25" customHeight="1" x14ac:dyDescent="0.25">
      <c r="A57" s="128"/>
      <c r="C57" s="109"/>
      <c r="D57" s="124"/>
      <c r="E57" s="125"/>
    </row>
    <row r="58" spans="1:8" x14ac:dyDescent="0.25">
      <c r="A58" s="128"/>
      <c r="B58" s="26"/>
      <c r="D58" s="126"/>
      <c r="E58" s="127"/>
      <c r="F58" s="24"/>
      <c r="G58" s="24"/>
      <c r="H58" s="24"/>
    </row>
    <row r="59" spans="1:8" s="26" customFormat="1" ht="11.25" x14ac:dyDescent="0.25">
      <c r="A59" s="128"/>
      <c r="C59" s="109"/>
      <c r="D59" s="124"/>
      <c r="E59" s="125"/>
    </row>
    <row r="60" spans="1:8" s="26" customFormat="1" ht="11.25" x14ac:dyDescent="0.25">
      <c r="A60" s="128"/>
      <c r="C60" s="109"/>
      <c r="D60" s="124"/>
      <c r="E60" s="125"/>
    </row>
    <row r="61" spans="1:8" s="26" customFormat="1" ht="62.25" customHeight="1" x14ac:dyDescent="0.25">
      <c r="A61" s="128"/>
      <c r="C61" s="109"/>
      <c r="D61" s="124"/>
      <c r="E61" s="125"/>
    </row>
    <row r="62" spans="1:8" s="26" customFormat="1" ht="11.25" x14ac:dyDescent="0.25">
      <c r="A62" s="128"/>
      <c r="C62" s="109"/>
      <c r="D62" s="124"/>
      <c r="E62" s="125"/>
    </row>
    <row r="63" spans="1:8" s="26" customFormat="1" ht="11.25" x14ac:dyDescent="0.25">
      <c r="A63" s="128"/>
      <c r="C63" s="109"/>
      <c r="D63" s="124"/>
      <c r="E63" s="125"/>
    </row>
    <row r="64" spans="1:8" s="26" customFormat="1" ht="11.25" x14ac:dyDescent="0.25">
      <c r="A64" s="128"/>
      <c r="C64" s="109"/>
      <c r="D64" s="124"/>
      <c r="E64" s="125"/>
    </row>
    <row r="65" spans="1:8" s="26" customFormat="1" ht="174.75" customHeight="1" x14ac:dyDescent="0.25">
      <c r="A65" s="128"/>
      <c r="C65" s="109"/>
      <c r="D65" s="124"/>
      <c r="E65" s="125"/>
    </row>
    <row r="66" spans="1:8" s="26" customFormat="1" ht="11.25" x14ac:dyDescent="0.25">
      <c r="A66" s="128"/>
      <c r="C66" s="109"/>
      <c r="D66" s="124"/>
      <c r="E66" s="125"/>
    </row>
    <row r="67" spans="1:8" s="26" customFormat="1" ht="177" customHeight="1" x14ac:dyDescent="0.25">
      <c r="A67" s="128"/>
      <c r="C67" s="109"/>
      <c r="D67" s="124"/>
      <c r="E67" s="125"/>
    </row>
    <row r="68" spans="1:8" s="26" customFormat="1" ht="12.6" customHeight="1" x14ac:dyDescent="0.25">
      <c r="A68" s="128"/>
      <c r="C68" s="109"/>
      <c r="D68" s="124"/>
      <c r="E68" s="125"/>
    </row>
    <row r="69" spans="1:8" s="26" customFormat="1" ht="178.5" customHeight="1" x14ac:dyDescent="0.25">
      <c r="A69" s="128"/>
      <c r="C69" s="109"/>
      <c r="D69" s="124"/>
      <c r="E69" s="125"/>
    </row>
    <row r="70" spans="1:8" s="26" customFormat="1" ht="11.25" x14ac:dyDescent="0.25">
      <c r="A70" s="128"/>
      <c r="C70" s="109"/>
      <c r="D70" s="124"/>
      <c r="E70" s="125"/>
    </row>
    <row r="71" spans="1:8" s="26" customFormat="1" ht="172.5" customHeight="1" x14ac:dyDescent="0.25">
      <c r="A71" s="128"/>
      <c r="C71" s="109"/>
      <c r="D71" s="124"/>
      <c r="E71" s="125"/>
    </row>
    <row r="72" spans="1:8" s="26" customFormat="1" ht="11.25" x14ac:dyDescent="0.25">
      <c r="A72" s="128"/>
      <c r="C72" s="109"/>
      <c r="D72" s="124"/>
      <c r="E72" s="125"/>
    </row>
    <row r="73" spans="1:8" s="26" customFormat="1" ht="183.75" customHeight="1" x14ac:dyDescent="0.25">
      <c r="A73" s="128"/>
      <c r="C73" s="109"/>
      <c r="D73" s="124"/>
      <c r="E73" s="125"/>
    </row>
    <row r="74" spans="1:8" s="26" customFormat="1" ht="11.25" x14ac:dyDescent="0.25">
      <c r="A74" s="128"/>
      <c r="C74" s="109"/>
      <c r="D74" s="124"/>
      <c r="E74" s="125"/>
    </row>
    <row r="75" spans="1:8" ht="183.75" customHeight="1" x14ac:dyDescent="0.25">
      <c r="A75" s="128"/>
      <c r="B75" s="26"/>
      <c r="D75" s="126"/>
      <c r="E75" s="127"/>
      <c r="F75" s="24"/>
      <c r="G75" s="24"/>
      <c r="H75" s="24"/>
    </row>
    <row r="76" spans="1:8" s="26" customFormat="1" ht="11.25" x14ac:dyDescent="0.25">
      <c r="A76" s="128"/>
      <c r="C76" s="109"/>
      <c r="D76" s="124"/>
      <c r="E76" s="125"/>
    </row>
    <row r="77" spans="1:8" s="26" customFormat="1" ht="11.25" x14ac:dyDescent="0.25">
      <c r="A77" s="128"/>
      <c r="C77" s="109"/>
      <c r="D77" s="124"/>
      <c r="E77" s="125"/>
    </row>
    <row r="78" spans="1:8" s="26" customFormat="1" ht="11.25" x14ac:dyDescent="0.25">
      <c r="A78" s="128"/>
      <c r="C78" s="109"/>
      <c r="D78" s="124"/>
      <c r="E78" s="125"/>
    </row>
    <row r="79" spans="1:8" s="26" customFormat="1" ht="11.25" x14ac:dyDescent="0.25">
      <c r="A79" s="128"/>
      <c r="C79" s="109"/>
      <c r="D79" s="124"/>
      <c r="E79" s="125"/>
    </row>
    <row r="80" spans="1:8" s="26" customFormat="1" ht="88.9" customHeight="1" x14ac:dyDescent="0.25">
      <c r="A80" s="128"/>
      <c r="C80" s="109"/>
      <c r="D80" s="124"/>
      <c r="E80" s="125"/>
    </row>
    <row r="81" spans="1:8" s="26" customFormat="1" ht="11.25" x14ac:dyDescent="0.25">
      <c r="A81" s="128"/>
      <c r="C81" s="109"/>
      <c r="D81" s="124"/>
      <c r="E81" s="125"/>
    </row>
    <row r="82" spans="1:8" s="26" customFormat="1" ht="88.15" customHeight="1" x14ac:dyDescent="0.25">
      <c r="A82" s="128"/>
      <c r="C82" s="109"/>
      <c r="D82" s="124"/>
      <c r="E82" s="125"/>
    </row>
    <row r="83" spans="1:8" s="26" customFormat="1" ht="11.25" x14ac:dyDescent="0.25">
      <c r="A83" s="128"/>
      <c r="C83" s="109"/>
      <c r="D83" s="124"/>
      <c r="E83" s="125"/>
    </row>
    <row r="84" spans="1:8" s="26" customFormat="1" ht="78" customHeight="1" x14ac:dyDescent="0.25">
      <c r="A84" s="128"/>
      <c r="C84" s="109"/>
      <c r="D84" s="124"/>
      <c r="E84" s="125"/>
    </row>
    <row r="85" spans="1:8" s="26" customFormat="1" ht="11.25" x14ac:dyDescent="0.25">
      <c r="A85" s="128"/>
      <c r="C85" s="109"/>
      <c r="D85" s="124"/>
      <c r="E85" s="125"/>
    </row>
    <row r="86" spans="1:8" s="26" customFormat="1" ht="65.45" customHeight="1" x14ac:dyDescent="0.25">
      <c r="A86" s="128"/>
      <c r="C86" s="109"/>
      <c r="D86" s="124"/>
      <c r="E86" s="125"/>
    </row>
    <row r="87" spans="1:8" s="26" customFormat="1" ht="11.25" x14ac:dyDescent="0.25">
      <c r="A87" s="128"/>
      <c r="C87" s="109"/>
      <c r="E87" s="73"/>
    </row>
    <row r="88" spans="1:8" s="26" customFormat="1" ht="79.150000000000006" customHeight="1" x14ac:dyDescent="0.25">
      <c r="A88" s="128"/>
      <c r="C88" s="109"/>
      <c r="E88" s="73"/>
    </row>
    <row r="89" spans="1:8" s="26" customFormat="1" ht="11.25" x14ac:dyDescent="0.25">
      <c r="A89" s="128"/>
      <c r="C89" s="109"/>
      <c r="E89" s="73"/>
    </row>
    <row r="90" spans="1:8" ht="86.25" customHeight="1" x14ac:dyDescent="0.25">
      <c r="A90" s="128"/>
      <c r="B90" s="26"/>
      <c r="D90" s="24"/>
      <c r="E90" s="72"/>
      <c r="F90" s="24"/>
      <c r="G90" s="24"/>
      <c r="H90" s="24"/>
    </row>
    <row r="91" spans="1:8" s="26" customFormat="1" ht="11.25" x14ac:dyDescent="0.25">
      <c r="A91" s="128"/>
      <c r="C91" s="109"/>
      <c r="E91" s="73"/>
    </row>
    <row r="92" spans="1:8" s="26" customFormat="1" ht="11.25" x14ac:dyDescent="0.25">
      <c r="A92" s="128"/>
      <c r="C92" s="109"/>
      <c r="E92" s="73"/>
    </row>
    <row r="93" spans="1:8" s="26" customFormat="1" ht="54.75" customHeight="1" x14ac:dyDescent="0.25">
      <c r="A93" s="128"/>
      <c r="C93" s="109"/>
      <c r="E93" s="73"/>
    </row>
    <row r="94" spans="1:8" s="26" customFormat="1" ht="11.25" x14ac:dyDescent="0.25">
      <c r="A94" s="128"/>
      <c r="C94" s="109"/>
      <c r="E94" s="73"/>
    </row>
    <row r="95" spans="1:8" s="26" customFormat="1" ht="105" customHeight="1" x14ac:dyDescent="0.25">
      <c r="A95" s="128"/>
      <c r="C95" s="109"/>
      <c r="E95" s="73"/>
    </row>
    <row r="96" spans="1:8" s="26" customFormat="1" ht="11.25" x14ac:dyDescent="0.25">
      <c r="A96" s="128"/>
      <c r="C96" s="109"/>
      <c r="E96" s="73"/>
    </row>
    <row r="97" spans="1:8" s="26" customFormat="1" ht="96.75" customHeight="1" x14ac:dyDescent="0.25">
      <c r="A97" s="128"/>
      <c r="C97" s="109"/>
      <c r="E97" s="73"/>
    </row>
    <row r="98" spans="1:8" s="26" customFormat="1" ht="11.25" x14ac:dyDescent="0.25">
      <c r="A98" s="128"/>
      <c r="C98" s="109"/>
      <c r="E98" s="73"/>
    </row>
    <row r="99" spans="1:8" s="26" customFormat="1" ht="61.9" customHeight="1" x14ac:dyDescent="0.25">
      <c r="A99" s="128"/>
      <c r="C99" s="109"/>
      <c r="E99" s="73"/>
    </row>
    <row r="100" spans="1:8" s="26" customFormat="1" ht="11.25" x14ac:dyDescent="0.25">
      <c r="A100" s="128"/>
      <c r="C100" s="109"/>
      <c r="E100" s="73"/>
    </row>
    <row r="101" spans="1:8" s="26" customFormat="1" ht="59.25" customHeight="1" x14ac:dyDescent="0.25">
      <c r="A101" s="128"/>
      <c r="C101" s="109"/>
      <c r="E101" s="73"/>
    </row>
    <row r="102" spans="1:8" s="26" customFormat="1" ht="11.25" x14ac:dyDescent="0.25">
      <c r="A102" s="128"/>
      <c r="C102" s="109"/>
      <c r="E102" s="73"/>
    </row>
    <row r="103" spans="1:8" ht="146.25" customHeight="1" x14ac:dyDescent="0.25">
      <c r="A103" s="128"/>
      <c r="B103" s="26"/>
      <c r="D103" s="24"/>
      <c r="E103" s="72"/>
      <c r="F103" s="24"/>
      <c r="G103" s="24"/>
      <c r="H103" s="24"/>
    </row>
    <row r="104" spans="1:8" s="26" customFormat="1" ht="11.25" x14ac:dyDescent="0.25">
      <c r="A104" s="128"/>
      <c r="C104" s="109"/>
      <c r="E104" s="73"/>
    </row>
    <row r="105" spans="1:8" s="26" customFormat="1" ht="11.25" x14ac:dyDescent="0.25">
      <c r="A105" s="128"/>
      <c r="C105" s="109"/>
      <c r="E105" s="73"/>
    </row>
    <row r="106" spans="1:8" s="26" customFormat="1" ht="102.6" customHeight="1" x14ac:dyDescent="0.25">
      <c r="A106" s="128"/>
      <c r="C106" s="109"/>
      <c r="E106" s="73"/>
    </row>
    <row r="107" spans="1:8" s="26" customFormat="1" ht="11.25" x14ac:dyDescent="0.25">
      <c r="A107" s="128"/>
      <c r="C107" s="109"/>
      <c r="E107" s="73"/>
    </row>
    <row r="108" spans="1:8" s="26" customFormat="1" ht="112.5" customHeight="1" x14ac:dyDescent="0.25">
      <c r="A108" s="128"/>
      <c r="C108" s="109"/>
      <c r="E108" s="73"/>
    </row>
    <row r="109" spans="1:8" s="26" customFormat="1" ht="11.25" x14ac:dyDescent="0.25">
      <c r="A109" s="128"/>
      <c r="C109" s="109"/>
      <c r="E109" s="73"/>
    </row>
    <row r="110" spans="1:8" s="26" customFormat="1" ht="96" customHeight="1" x14ac:dyDescent="0.25">
      <c r="A110" s="128"/>
      <c r="C110" s="109"/>
      <c r="E110" s="73"/>
    </row>
    <row r="111" spans="1:8" s="26" customFormat="1" ht="11.25" x14ac:dyDescent="0.25">
      <c r="A111" s="128"/>
      <c r="C111" s="109"/>
      <c r="E111" s="73"/>
    </row>
    <row r="112" spans="1:8" s="26" customFormat="1" ht="138.75" customHeight="1" x14ac:dyDescent="0.25">
      <c r="A112" s="128"/>
      <c r="C112" s="109"/>
      <c r="E112" s="73"/>
    </row>
    <row r="113" spans="1:8" s="26" customFormat="1" ht="11.25" x14ac:dyDescent="0.25">
      <c r="A113" s="128"/>
      <c r="C113" s="109"/>
      <c r="E113" s="73"/>
    </row>
    <row r="114" spans="1:8" s="26" customFormat="1" ht="72.599999999999994" customHeight="1" x14ac:dyDescent="0.25">
      <c r="A114" s="128"/>
      <c r="C114" s="109"/>
      <c r="E114" s="73"/>
    </row>
    <row r="115" spans="1:8" s="26" customFormat="1" ht="11.25" x14ac:dyDescent="0.25">
      <c r="A115" s="128"/>
      <c r="C115" s="109"/>
      <c r="E115" s="73"/>
    </row>
    <row r="116" spans="1:8" s="26" customFormat="1" ht="75" customHeight="1" x14ac:dyDescent="0.25">
      <c r="A116" s="128"/>
      <c r="C116" s="109"/>
      <c r="E116" s="73"/>
    </row>
    <row r="117" spans="1:8" s="26" customFormat="1" ht="11.25" x14ac:dyDescent="0.25">
      <c r="A117" s="128"/>
      <c r="C117" s="109"/>
      <c r="E117" s="73"/>
    </row>
    <row r="118" spans="1:8" s="26" customFormat="1" ht="135.75" customHeight="1" x14ac:dyDescent="0.25">
      <c r="A118" s="128"/>
      <c r="C118" s="109"/>
      <c r="E118" s="73"/>
    </row>
    <row r="119" spans="1:8" s="26" customFormat="1" ht="11.25" x14ac:dyDescent="0.25">
      <c r="A119" s="128"/>
      <c r="C119" s="109"/>
      <c r="E119" s="73"/>
    </row>
    <row r="120" spans="1:8" ht="133.5" customHeight="1" x14ac:dyDescent="0.25">
      <c r="A120" s="128"/>
      <c r="B120" s="26"/>
      <c r="D120" s="24"/>
      <c r="E120" s="72"/>
      <c r="F120" s="24"/>
      <c r="G120" s="24"/>
      <c r="H120" s="24"/>
    </row>
    <row r="121" spans="1:8" s="26" customFormat="1" ht="11.25" x14ac:dyDescent="0.25">
      <c r="A121" s="128"/>
      <c r="C121" s="109"/>
      <c r="E121" s="73"/>
    </row>
    <row r="122" spans="1:8" s="26" customFormat="1" ht="11.25" x14ac:dyDescent="0.25">
      <c r="A122" s="128"/>
      <c r="C122" s="109"/>
      <c r="E122" s="73"/>
    </row>
    <row r="123" spans="1:8" s="26" customFormat="1" ht="105.6" customHeight="1" x14ac:dyDescent="0.25">
      <c r="A123" s="128"/>
      <c r="C123" s="109"/>
      <c r="E123" s="73"/>
    </row>
    <row r="124" spans="1:8" s="26" customFormat="1" ht="11.25" x14ac:dyDescent="0.25">
      <c r="A124" s="128"/>
      <c r="C124" s="109"/>
      <c r="E124" s="73"/>
    </row>
    <row r="125" spans="1:8" s="26" customFormat="1" ht="121.9" customHeight="1" x14ac:dyDescent="0.25">
      <c r="A125" s="128"/>
      <c r="C125" s="109"/>
      <c r="E125" s="73"/>
    </row>
    <row r="126" spans="1:8" s="26" customFormat="1" ht="11.25" x14ac:dyDescent="0.25">
      <c r="A126" s="128"/>
      <c r="C126" s="109"/>
      <c r="E126" s="73"/>
    </row>
    <row r="127" spans="1:8" s="26" customFormat="1" ht="64.900000000000006" customHeight="1" x14ac:dyDescent="0.25">
      <c r="A127" s="128"/>
      <c r="C127" s="109"/>
      <c r="E127" s="73"/>
    </row>
    <row r="128" spans="1:8" s="26" customFormat="1" ht="11.25" x14ac:dyDescent="0.25">
      <c r="A128" s="128"/>
      <c r="C128" s="109"/>
      <c r="E128" s="73"/>
    </row>
    <row r="129" spans="1:8" s="26" customFormat="1" ht="75" customHeight="1" x14ac:dyDescent="0.25">
      <c r="A129" s="128"/>
      <c r="C129" s="109"/>
      <c r="E129" s="73"/>
    </row>
    <row r="130" spans="1:8" s="26" customFormat="1" ht="11.25" x14ac:dyDescent="0.25">
      <c r="A130" s="109"/>
      <c r="C130" s="109"/>
      <c r="E130" s="73"/>
    </row>
    <row r="131" spans="1:8" s="26" customFormat="1" ht="70.5" customHeight="1" x14ac:dyDescent="0.25">
      <c r="A131" s="109"/>
      <c r="C131" s="109"/>
      <c r="E131" s="73"/>
    </row>
    <row r="132" spans="1:8" x14ac:dyDescent="0.25">
      <c r="A132" s="109"/>
      <c r="B132" s="26"/>
      <c r="D132" s="24"/>
      <c r="E132" s="72"/>
      <c r="F132" s="24"/>
      <c r="G132" s="24"/>
      <c r="H132" s="24"/>
    </row>
    <row r="133" spans="1:8" s="26" customFormat="1" ht="11.25" x14ac:dyDescent="0.25">
      <c r="A133" s="109"/>
      <c r="C133" s="109"/>
      <c r="E133" s="73"/>
    </row>
    <row r="134" spans="1:8" s="26" customFormat="1" ht="11.25" x14ac:dyDescent="0.25">
      <c r="A134" s="109"/>
      <c r="C134" s="109"/>
      <c r="E134" s="73"/>
    </row>
    <row r="135" spans="1:8" s="26" customFormat="1" ht="188.25" customHeight="1" x14ac:dyDescent="0.25">
      <c r="A135" s="109"/>
      <c r="C135" s="109"/>
      <c r="E135" s="73"/>
    </row>
    <row r="136" spans="1:8" s="26" customFormat="1" ht="11.25" x14ac:dyDescent="0.25">
      <c r="A136" s="109"/>
      <c r="C136" s="109"/>
      <c r="E136" s="73"/>
    </row>
    <row r="137" spans="1:8" s="26" customFormat="1" ht="93" customHeight="1" x14ac:dyDescent="0.25">
      <c r="A137" s="109"/>
      <c r="C137" s="109"/>
      <c r="E137" s="73"/>
    </row>
    <row r="138" spans="1:8" s="26" customFormat="1" ht="11.25" x14ac:dyDescent="0.25">
      <c r="A138" s="109"/>
      <c r="C138" s="109"/>
      <c r="E138" s="73"/>
    </row>
    <row r="139" spans="1:8" s="26" customFormat="1" ht="81" customHeight="1" x14ac:dyDescent="0.25">
      <c r="A139" s="109"/>
      <c r="C139" s="109"/>
      <c r="E139" s="73"/>
    </row>
    <row r="140" spans="1:8" x14ac:dyDescent="0.25">
      <c r="A140" s="109"/>
      <c r="B140" s="26"/>
      <c r="D140" s="24"/>
      <c r="E140" s="72"/>
      <c r="F140" s="24"/>
      <c r="G140" s="24"/>
      <c r="H140" s="24"/>
    </row>
    <row r="141" spans="1:8" s="26" customFormat="1" ht="11.25" x14ac:dyDescent="0.25">
      <c r="A141" s="109"/>
      <c r="C141" s="109"/>
      <c r="E141" s="73"/>
    </row>
    <row r="142" spans="1:8" s="26" customFormat="1" ht="103.9" customHeight="1" x14ac:dyDescent="0.25">
      <c r="A142" s="109"/>
      <c r="C142" s="109"/>
      <c r="E142" s="73"/>
    </row>
    <row r="143" spans="1:8" s="26" customFormat="1" ht="11.25" x14ac:dyDescent="0.25">
      <c r="A143" s="109"/>
      <c r="C143" s="109"/>
      <c r="E143" s="73"/>
    </row>
    <row r="144" spans="1:8" s="26" customFormat="1" ht="93" customHeight="1" x14ac:dyDescent="0.25">
      <c r="A144" s="109"/>
      <c r="C144" s="109"/>
      <c r="E144" s="73"/>
    </row>
    <row r="145" spans="1:8" s="26" customFormat="1" ht="11.25" x14ac:dyDescent="0.25">
      <c r="A145" s="109"/>
      <c r="C145" s="109"/>
      <c r="E145" s="73"/>
    </row>
    <row r="146" spans="1:8" s="26" customFormat="1" ht="90.6" customHeight="1" x14ac:dyDescent="0.25">
      <c r="A146" s="109"/>
      <c r="C146" s="109"/>
      <c r="E146" s="73"/>
    </row>
    <row r="147" spans="1:8" s="26" customFormat="1" ht="11.25" x14ac:dyDescent="0.25">
      <c r="A147" s="109"/>
      <c r="C147" s="109"/>
      <c r="E147" s="73"/>
    </row>
    <row r="148" spans="1:8" s="26" customFormat="1" ht="91.15" customHeight="1" x14ac:dyDescent="0.25">
      <c r="A148" s="109"/>
      <c r="C148" s="109"/>
      <c r="E148" s="73"/>
    </row>
    <row r="149" spans="1:8" s="26" customFormat="1" ht="11.25" x14ac:dyDescent="0.25">
      <c r="A149" s="109"/>
      <c r="C149" s="109"/>
      <c r="E149" s="73"/>
    </row>
    <row r="150" spans="1:8" s="26" customFormat="1" ht="89.45" customHeight="1" x14ac:dyDescent="0.25">
      <c r="A150" s="109"/>
      <c r="C150" s="109"/>
      <c r="E150" s="73"/>
    </row>
    <row r="151" spans="1:8" s="26" customFormat="1" ht="11.25" x14ac:dyDescent="0.25">
      <c r="A151" s="109"/>
      <c r="C151" s="109"/>
      <c r="E151" s="73"/>
    </row>
    <row r="152" spans="1:8" s="26" customFormat="1" ht="88.9" customHeight="1" x14ac:dyDescent="0.25">
      <c r="A152" s="109"/>
      <c r="C152" s="109"/>
      <c r="E152" s="73"/>
    </row>
    <row r="153" spans="1:8" s="26" customFormat="1" ht="11.25" x14ac:dyDescent="0.25">
      <c r="A153" s="109"/>
      <c r="C153" s="109"/>
      <c r="E153" s="73"/>
    </row>
    <row r="154" spans="1:8" s="26" customFormat="1" ht="86.25" customHeight="1" x14ac:dyDescent="0.25">
      <c r="A154" s="109"/>
      <c r="C154" s="109"/>
      <c r="E154" s="73"/>
    </row>
    <row r="155" spans="1:8" s="26" customFormat="1" ht="11.25" x14ac:dyDescent="0.25">
      <c r="A155" s="109"/>
      <c r="C155" s="109"/>
      <c r="E155" s="73"/>
    </row>
    <row r="156" spans="1:8" s="26" customFormat="1" ht="97.5" customHeight="1" x14ac:dyDescent="0.25">
      <c r="A156" s="109"/>
      <c r="C156" s="109"/>
      <c r="E156" s="73"/>
    </row>
    <row r="157" spans="1:8" s="26" customFormat="1" ht="11.25" x14ac:dyDescent="0.25">
      <c r="A157" s="109"/>
      <c r="C157" s="109"/>
      <c r="E157" s="73"/>
    </row>
    <row r="158" spans="1:8" s="26" customFormat="1" ht="72" customHeight="1" x14ac:dyDescent="0.25">
      <c r="A158" s="109"/>
      <c r="C158" s="109"/>
      <c r="E158" s="73"/>
    </row>
    <row r="159" spans="1:8" s="26" customFormat="1" ht="11.25" x14ac:dyDescent="0.25">
      <c r="A159" s="109"/>
      <c r="C159" s="109"/>
      <c r="E159" s="73"/>
    </row>
    <row r="160" spans="1:8" x14ac:dyDescent="0.25">
      <c r="A160" s="109"/>
      <c r="B160" s="26"/>
      <c r="D160" s="24"/>
      <c r="E160" s="72"/>
      <c r="F160" s="24"/>
      <c r="G160" s="24"/>
      <c r="H160" s="24"/>
    </row>
    <row r="161" spans="1:8" s="26" customFormat="1" ht="118.5" customHeight="1" x14ac:dyDescent="0.25">
      <c r="A161" s="109"/>
      <c r="C161" s="109"/>
      <c r="E161" s="73"/>
    </row>
    <row r="162" spans="1:8" s="26" customFormat="1" ht="11.25" x14ac:dyDescent="0.25">
      <c r="A162" s="109"/>
      <c r="C162" s="109"/>
      <c r="E162" s="73"/>
    </row>
    <row r="163" spans="1:8" s="26" customFormat="1" ht="134.25" customHeight="1" x14ac:dyDescent="0.25">
      <c r="A163" s="109"/>
      <c r="C163" s="109"/>
      <c r="E163" s="73"/>
    </row>
    <row r="164" spans="1:8" s="26" customFormat="1" ht="11.25" x14ac:dyDescent="0.25">
      <c r="A164" s="109"/>
      <c r="C164" s="109"/>
      <c r="E164" s="73"/>
    </row>
    <row r="165" spans="1:8" s="26" customFormat="1" ht="11.25" x14ac:dyDescent="0.25">
      <c r="A165" s="109"/>
      <c r="C165" s="109"/>
      <c r="E165" s="73"/>
    </row>
    <row r="166" spans="1:8" s="26" customFormat="1" ht="11.25" x14ac:dyDescent="0.25">
      <c r="A166" s="109"/>
      <c r="C166" s="109"/>
      <c r="E166" s="73"/>
    </row>
    <row r="167" spans="1:8" s="26" customFormat="1" ht="55.5" customHeight="1" x14ac:dyDescent="0.25">
      <c r="A167" s="109"/>
      <c r="C167" s="109"/>
      <c r="E167" s="73"/>
    </row>
    <row r="168" spans="1:8" s="26" customFormat="1" ht="11.25" x14ac:dyDescent="0.25">
      <c r="A168" s="109"/>
      <c r="C168" s="109"/>
      <c r="E168" s="73"/>
    </row>
    <row r="169" spans="1:8" s="26" customFormat="1" ht="11.25" x14ac:dyDescent="0.25">
      <c r="A169" s="109"/>
      <c r="C169" s="109"/>
      <c r="E169" s="73"/>
    </row>
    <row r="170" spans="1:8" s="26" customFormat="1" ht="11.25" x14ac:dyDescent="0.25">
      <c r="A170" s="109"/>
      <c r="C170" s="109"/>
      <c r="E170" s="73"/>
    </row>
    <row r="171" spans="1:8" x14ac:dyDescent="0.25">
      <c r="A171" s="109"/>
      <c r="B171" s="26"/>
      <c r="D171" s="24"/>
      <c r="E171" s="72"/>
      <c r="F171" s="24"/>
      <c r="G171" s="24"/>
      <c r="H171" s="24"/>
    </row>
    <row r="172" spans="1:8" s="26" customFormat="1" ht="11.25" x14ac:dyDescent="0.25">
      <c r="A172" s="109"/>
      <c r="C172" s="109"/>
      <c r="E172" s="73"/>
    </row>
    <row r="173" spans="1:8" s="26" customFormat="1" ht="11.25" x14ac:dyDescent="0.25">
      <c r="A173" s="109"/>
      <c r="C173" s="109"/>
      <c r="E173" s="73"/>
    </row>
    <row r="174" spans="1:8" s="26" customFormat="1" ht="55.5" customHeight="1" x14ac:dyDescent="0.25">
      <c r="A174" s="109"/>
      <c r="C174" s="109"/>
      <c r="E174" s="73"/>
    </row>
    <row r="175" spans="1:8" s="26" customFormat="1" ht="11.25" x14ac:dyDescent="0.25">
      <c r="A175" s="109"/>
      <c r="C175" s="109"/>
      <c r="E175" s="73"/>
    </row>
    <row r="176" spans="1:8" s="26" customFormat="1" ht="98.45" customHeight="1" x14ac:dyDescent="0.25">
      <c r="A176" s="109"/>
      <c r="C176" s="109"/>
      <c r="E176" s="73"/>
    </row>
    <row r="177" spans="1:8" s="26" customFormat="1" ht="11.25" x14ac:dyDescent="0.25">
      <c r="A177" s="109"/>
      <c r="C177" s="109"/>
      <c r="E177" s="73"/>
    </row>
    <row r="178" spans="1:8" s="26" customFormat="1" ht="67.900000000000006" customHeight="1" x14ac:dyDescent="0.25">
      <c r="A178" s="109"/>
      <c r="C178" s="109"/>
      <c r="E178" s="73"/>
    </row>
    <row r="179" spans="1:8" s="26" customFormat="1" ht="11.25" x14ac:dyDescent="0.25">
      <c r="A179" s="109"/>
      <c r="C179" s="109"/>
      <c r="E179" s="73"/>
    </row>
    <row r="180" spans="1:8" s="26" customFormat="1" ht="54" customHeight="1" x14ac:dyDescent="0.25">
      <c r="A180" s="109"/>
      <c r="C180" s="109"/>
      <c r="E180" s="73"/>
    </row>
    <row r="181" spans="1:8" s="26" customFormat="1" x14ac:dyDescent="0.25">
      <c r="A181" s="109"/>
      <c r="C181" s="102"/>
      <c r="D181" s="2"/>
      <c r="E181" s="79"/>
      <c r="F181" s="16"/>
      <c r="G181" s="1"/>
      <c r="H181" s="15"/>
    </row>
    <row r="182" spans="1:8" s="26" customFormat="1" ht="97.5" customHeight="1" x14ac:dyDescent="0.25">
      <c r="A182" s="109"/>
      <c r="C182" s="102"/>
      <c r="D182" s="2"/>
      <c r="E182" s="79"/>
      <c r="F182" s="16"/>
      <c r="G182" s="1"/>
      <c r="H182" s="15"/>
    </row>
    <row r="183" spans="1:8" s="26" customFormat="1" x14ac:dyDescent="0.25">
      <c r="A183" s="109"/>
      <c r="C183" s="102"/>
      <c r="D183" s="2"/>
      <c r="E183" s="79"/>
      <c r="F183" s="16"/>
      <c r="G183" s="1"/>
      <c r="H183" s="15"/>
    </row>
    <row r="184" spans="1:8" ht="151.5" customHeight="1" x14ac:dyDescent="0.25">
      <c r="A184" s="109"/>
      <c r="B184" s="26"/>
    </row>
    <row r="185" spans="1:8" s="26" customFormat="1" x14ac:dyDescent="0.25">
      <c r="A185" s="109"/>
      <c r="C185" s="102"/>
      <c r="D185" s="2"/>
      <c r="E185" s="79"/>
      <c r="F185" s="16"/>
      <c r="G185" s="1"/>
      <c r="H185" s="15"/>
    </row>
    <row r="186" spans="1:8" s="26" customFormat="1" x14ac:dyDescent="0.25">
      <c r="A186" s="109"/>
      <c r="C186" s="102"/>
      <c r="D186" s="2"/>
      <c r="E186" s="79"/>
      <c r="F186" s="16"/>
      <c r="G186" s="1"/>
      <c r="H186" s="15"/>
    </row>
    <row r="187" spans="1:8" s="26" customFormat="1" ht="99" customHeight="1" x14ac:dyDescent="0.25">
      <c r="A187" s="109"/>
      <c r="C187" s="102"/>
      <c r="D187" s="2"/>
      <c r="E187" s="79"/>
      <c r="F187" s="16"/>
      <c r="G187" s="1"/>
      <c r="H187" s="15"/>
    </row>
    <row r="188" spans="1:8" s="26" customFormat="1" x14ac:dyDescent="0.25">
      <c r="A188" s="109"/>
      <c r="C188" s="102"/>
      <c r="D188" s="2"/>
      <c r="E188" s="79"/>
      <c r="F188" s="16"/>
      <c r="G188" s="1"/>
      <c r="H188" s="15"/>
    </row>
    <row r="189" spans="1:8" s="26" customFormat="1" ht="105.6" customHeight="1" x14ac:dyDescent="0.25">
      <c r="A189" s="109"/>
      <c r="C189" s="102"/>
      <c r="D189" s="2"/>
      <c r="E189" s="79"/>
      <c r="F189" s="16"/>
      <c r="G189" s="1"/>
      <c r="H189" s="15"/>
    </row>
    <row r="190" spans="1:8" s="26" customFormat="1" x14ac:dyDescent="0.25">
      <c r="A190" s="109"/>
      <c r="C190" s="102"/>
      <c r="D190" s="2"/>
      <c r="E190" s="79"/>
      <c r="F190" s="16"/>
      <c r="G190" s="1"/>
      <c r="H190" s="15"/>
    </row>
    <row r="191" spans="1:8" s="26" customFormat="1" ht="135" customHeight="1" x14ac:dyDescent="0.25">
      <c r="A191" s="109"/>
      <c r="C191" s="102"/>
      <c r="D191" s="2"/>
      <c r="E191" s="79"/>
      <c r="F191" s="16"/>
      <c r="G191" s="1"/>
      <c r="H191" s="15"/>
    </row>
    <row r="192" spans="1:8" s="26" customFormat="1" x14ac:dyDescent="0.25">
      <c r="A192" s="109"/>
      <c r="C192" s="102"/>
      <c r="D192" s="2"/>
      <c r="E192" s="79"/>
      <c r="F192" s="16"/>
      <c r="G192" s="1"/>
      <c r="H192" s="15"/>
    </row>
    <row r="193" spans="1:8" s="26" customFormat="1" ht="75.599999999999994" customHeight="1" x14ac:dyDescent="0.25">
      <c r="A193" s="109"/>
      <c r="C193" s="102"/>
      <c r="D193" s="2"/>
      <c r="E193" s="79"/>
      <c r="F193" s="16"/>
      <c r="G193" s="1"/>
      <c r="H193" s="15"/>
    </row>
    <row r="194" spans="1:8" s="26" customFormat="1" x14ac:dyDescent="0.25">
      <c r="A194" s="109"/>
      <c r="C194" s="102"/>
      <c r="D194" s="2"/>
      <c r="E194" s="79"/>
      <c r="F194" s="16"/>
      <c r="G194" s="1"/>
      <c r="H194" s="15"/>
    </row>
    <row r="195" spans="1:8" s="26" customFormat="1" ht="76.900000000000006" customHeight="1" x14ac:dyDescent="0.25">
      <c r="A195" s="109"/>
      <c r="C195" s="102"/>
      <c r="D195" s="2"/>
      <c r="E195" s="79"/>
      <c r="F195" s="16"/>
      <c r="G195" s="1"/>
      <c r="H195" s="15"/>
    </row>
    <row r="196" spans="1:8" s="26" customFormat="1" x14ac:dyDescent="0.25">
      <c r="A196" s="109"/>
      <c r="C196" s="102"/>
      <c r="D196" s="2"/>
      <c r="E196" s="79"/>
      <c r="F196" s="16"/>
      <c r="G196" s="1"/>
      <c r="H196" s="15"/>
    </row>
    <row r="197" spans="1:8" s="26" customFormat="1" ht="70.5" customHeight="1" x14ac:dyDescent="0.25">
      <c r="A197" s="109"/>
      <c r="C197" s="102"/>
      <c r="D197" s="2"/>
      <c r="E197" s="79"/>
      <c r="F197" s="16"/>
      <c r="G197" s="1"/>
      <c r="H197" s="15"/>
    </row>
    <row r="198" spans="1:8" x14ac:dyDescent="0.25">
      <c r="A198" s="109"/>
      <c r="B198" s="26"/>
    </row>
    <row r="199" spans="1:8" s="26" customFormat="1" x14ac:dyDescent="0.25">
      <c r="A199" s="109"/>
      <c r="C199" s="102"/>
      <c r="D199" s="2"/>
      <c r="E199" s="79"/>
      <c r="F199" s="16"/>
      <c r="G199" s="1"/>
      <c r="H199" s="15"/>
    </row>
    <row r="200" spans="1:8" s="26" customFormat="1" x14ac:dyDescent="0.25">
      <c r="A200" s="109"/>
      <c r="C200" s="102"/>
      <c r="D200" s="2"/>
      <c r="E200" s="79"/>
      <c r="F200" s="16"/>
      <c r="G200" s="1"/>
      <c r="H200" s="15"/>
    </row>
    <row r="201" spans="1:8" s="26" customFormat="1" ht="106.9" customHeight="1" x14ac:dyDescent="0.25">
      <c r="A201" s="109"/>
      <c r="C201" s="102"/>
      <c r="D201" s="2"/>
      <c r="E201" s="79"/>
      <c r="F201" s="16"/>
      <c r="G201" s="1"/>
      <c r="H201" s="15"/>
    </row>
    <row r="202" spans="1:8" s="26" customFormat="1" x14ac:dyDescent="0.25">
      <c r="A202" s="109"/>
      <c r="C202" s="102"/>
      <c r="D202" s="2"/>
      <c r="E202" s="79"/>
      <c r="F202" s="16"/>
      <c r="G202" s="1"/>
      <c r="H202" s="15"/>
    </row>
    <row r="203" spans="1:8" s="26" customFormat="1" x14ac:dyDescent="0.25">
      <c r="A203" s="109"/>
      <c r="C203" s="102"/>
      <c r="D203" s="2"/>
      <c r="E203" s="79"/>
      <c r="F203" s="16"/>
      <c r="G203" s="1"/>
      <c r="H203" s="15"/>
    </row>
    <row r="204" spans="1:8" s="26" customFormat="1" x14ac:dyDescent="0.25">
      <c r="A204" s="109"/>
      <c r="C204" s="102"/>
      <c r="D204" s="2"/>
      <c r="E204" s="79"/>
      <c r="F204" s="16"/>
      <c r="G204" s="1"/>
      <c r="H204" s="15"/>
    </row>
    <row r="205" spans="1:8" s="26" customFormat="1" ht="119.25" customHeight="1" x14ac:dyDescent="0.25">
      <c r="A205" s="109"/>
      <c r="C205" s="102"/>
      <c r="D205" s="2"/>
      <c r="E205" s="79"/>
      <c r="F205" s="16"/>
      <c r="G205" s="1"/>
      <c r="H205" s="15"/>
    </row>
    <row r="206" spans="1:8" s="26" customFormat="1" x14ac:dyDescent="0.25">
      <c r="A206" s="109"/>
      <c r="C206" s="102"/>
      <c r="D206" s="2"/>
      <c r="E206" s="79"/>
      <c r="F206" s="16"/>
      <c r="G206" s="1"/>
      <c r="H206" s="15"/>
    </row>
    <row r="207" spans="1:8" s="26" customFormat="1" ht="76.150000000000006" customHeight="1" x14ac:dyDescent="0.25">
      <c r="A207" s="109"/>
      <c r="C207" s="102"/>
      <c r="D207" s="2"/>
      <c r="E207" s="79"/>
      <c r="F207" s="16"/>
      <c r="G207" s="1"/>
      <c r="H207" s="15"/>
    </row>
    <row r="208" spans="1:8" s="26" customFormat="1" x14ac:dyDescent="0.25">
      <c r="A208" s="109"/>
      <c r="C208" s="102"/>
      <c r="D208" s="2"/>
      <c r="E208" s="79"/>
      <c r="F208" s="16"/>
      <c r="G208" s="1"/>
      <c r="H208" s="15"/>
    </row>
    <row r="209" spans="1:8" x14ac:dyDescent="0.25">
      <c r="A209" s="109"/>
      <c r="B209" s="26"/>
    </row>
    <row r="210" spans="1:8" s="26" customFormat="1" x14ac:dyDescent="0.25">
      <c r="A210" s="109"/>
      <c r="C210" s="102"/>
      <c r="D210" s="2"/>
      <c r="E210" s="79"/>
      <c r="F210" s="16"/>
      <c r="G210" s="1"/>
      <c r="H210" s="15"/>
    </row>
    <row r="211" spans="1:8" s="26" customFormat="1" x14ac:dyDescent="0.25">
      <c r="A211" s="109"/>
      <c r="C211" s="102"/>
      <c r="D211" s="2"/>
      <c r="E211" s="79"/>
      <c r="F211" s="16"/>
      <c r="G211" s="1"/>
      <c r="H211" s="15"/>
    </row>
    <row r="212" spans="1:8" s="26" customFormat="1" ht="93.6" customHeight="1" x14ac:dyDescent="0.25">
      <c r="A212" s="109"/>
      <c r="C212" s="102"/>
      <c r="D212" s="2"/>
      <c r="E212" s="79"/>
      <c r="F212" s="16"/>
      <c r="G212" s="1"/>
      <c r="H212" s="15"/>
    </row>
    <row r="213" spans="1:8" s="26" customFormat="1" x14ac:dyDescent="0.25">
      <c r="A213" s="109"/>
      <c r="C213" s="102"/>
      <c r="D213" s="2"/>
      <c r="E213" s="79"/>
      <c r="F213" s="16"/>
      <c r="G213" s="1"/>
      <c r="H213" s="15"/>
    </row>
    <row r="214" spans="1:8" s="26" customFormat="1" ht="91.9" customHeight="1" x14ac:dyDescent="0.25">
      <c r="A214" s="109"/>
      <c r="C214" s="102"/>
      <c r="D214" s="2"/>
      <c r="E214" s="79"/>
      <c r="F214" s="16"/>
      <c r="G214" s="1"/>
      <c r="H214" s="15"/>
    </row>
    <row r="215" spans="1:8" s="26" customFormat="1" x14ac:dyDescent="0.25">
      <c r="A215" s="109"/>
      <c r="C215" s="102"/>
      <c r="D215" s="2"/>
      <c r="E215" s="79"/>
      <c r="F215" s="16"/>
      <c r="G215" s="1"/>
      <c r="H215" s="15"/>
    </row>
    <row r="216" spans="1:8" ht="80.25" customHeight="1" x14ac:dyDescent="0.25">
      <c r="A216" s="109"/>
      <c r="B216" s="26"/>
    </row>
    <row r="217" spans="1:8" s="26" customFormat="1" x14ac:dyDescent="0.25">
      <c r="A217" s="109"/>
      <c r="C217" s="102"/>
      <c r="D217" s="2"/>
      <c r="E217" s="79"/>
      <c r="F217" s="16"/>
      <c r="G217" s="1"/>
      <c r="H217" s="15"/>
    </row>
    <row r="218" spans="1:8" s="26" customFormat="1" x14ac:dyDescent="0.25">
      <c r="A218" s="109"/>
      <c r="C218" s="102"/>
      <c r="D218" s="2"/>
      <c r="E218" s="79"/>
      <c r="F218" s="16"/>
      <c r="G218" s="1"/>
      <c r="H218" s="15"/>
    </row>
    <row r="219" spans="1:8" s="26" customFormat="1" ht="114" customHeight="1" x14ac:dyDescent="0.25">
      <c r="A219" s="109"/>
      <c r="C219" s="102"/>
      <c r="D219" s="2"/>
      <c r="E219" s="79"/>
      <c r="F219" s="16"/>
      <c r="G219" s="1"/>
      <c r="H219" s="15"/>
    </row>
    <row r="220" spans="1:8" s="26" customFormat="1" x14ac:dyDescent="0.25">
      <c r="A220" s="109"/>
      <c r="C220" s="102"/>
      <c r="D220" s="2"/>
      <c r="E220" s="79"/>
      <c r="F220" s="16"/>
      <c r="G220" s="1"/>
      <c r="H220" s="15"/>
    </row>
    <row r="221" spans="1:8" s="26" customFormat="1" ht="78" customHeight="1" x14ac:dyDescent="0.25">
      <c r="A221" s="109"/>
      <c r="C221" s="102"/>
      <c r="D221" s="2"/>
      <c r="E221" s="79"/>
      <c r="F221" s="16"/>
      <c r="G221" s="1"/>
      <c r="H221" s="15"/>
    </row>
    <row r="222" spans="1:8" s="26" customFormat="1" x14ac:dyDescent="0.25">
      <c r="A222" s="109"/>
      <c r="C222" s="102"/>
      <c r="D222" s="2"/>
      <c r="E222" s="79"/>
      <c r="F222" s="16"/>
      <c r="G222" s="1"/>
      <c r="H222" s="15"/>
    </row>
    <row r="223" spans="1:8" ht="75" customHeight="1" x14ac:dyDescent="0.25">
      <c r="A223" s="109"/>
      <c r="B223" s="26"/>
    </row>
    <row r="224" spans="1:8" s="26" customFormat="1" x14ac:dyDescent="0.25">
      <c r="A224" s="109"/>
      <c r="C224" s="102"/>
      <c r="D224" s="2"/>
      <c r="E224" s="79"/>
      <c r="F224" s="16"/>
      <c r="G224" s="1"/>
      <c r="H224" s="15"/>
    </row>
    <row r="225" spans="1:8" s="26" customFormat="1" x14ac:dyDescent="0.25">
      <c r="A225" s="109"/>
      <c r="C225" s="102"/>
      <c r="D225" s="2"/>
      <c r="E225" s="79"/>
      <c r="F225" s="16"/>
      <c r="G225" s="1"/>
      <c r="H225" s="15"/>
    </row>
    <row r="226" spans="1:8" s="26" customFormat="1" ht="131.44999999999999" customHeight="1" x14ac:dyDescent="0.25">
      <c r="A226" s="109"/>
      <c r="C226" s="102"/>
      <c r="D226" s="2"/>
      <c r="E226" s="79"/>
      <c r="F226" s="16"/>
      <c r="G226" s="1"/>
      <c r="H226" s="15"/>
    </row>
    <row r="227" spans="1:8" s="26" customFormat="1" x14ac:dyDescent="0.25">
      <c r="A227" s="109"/>
      <c r="C227" s="102"/>
      <c r="D227" s="2"/>
      <c r="E227" s="79"/>
      <c r="F227" s="16"/>
      <c r="G227" s="1"/>
      <c r="H227" s="15"/>
    </row>
    <row r="228" spans="1:8" s="26" customFormat="1" x14ac:dyDescent="0.25">
      <c r="A228" s="109"/>
      <c r="C228" s="102"/>
      <c r="D228" s="2"/>
      <c r="E228" s="79"/>
      <c r="F228" s="16"/>
      <c r="G228" s="1"/>
      <c r="H228" s="15"/>
    </row>
    <row r="229" spans="1:8" x14ac:dyDescent="0.25">
      <c r="A229" s="109"/>
      <c r="B229" s="26"/>
    </row>
    <row r="230" spans="1:8" s="26" customFormat="1" ht="76.150000000000006" customHeight="1" x14ac:dyDescent="0.25">
      <c r="A230" s="109"/>
      <c r="C230" s="102"/>
      <c r="D230" s="2"/>
      <c r="E230" s="79"/>
      <c r="F230" s="16"/>
      <c r="G230" s="1"/>
      <c r="H230" s="15"/>
    </row>
    <row r="231" spans="1:8" s="26" customFormat="1" x14ac:dyDescent="0.25">
      <c r="A231" s="109"/>
      <c r="C231" s="102"/>
      <c r="D231" s="2"/>
      <c r="E231" s="79"/>
      <c r="F231" s="16"/>
      <c r="G231" s="1"/>
      <c r="H231" s="15"/>
    </row>
    <row r="232" spans="1:8" s="26" customFormat="1" ht="91.15" customHeight="1" x14ac:dyDescent="0.25">
      <c r="A232" s="109"/>
      <c r="C232" s="102"/>
      <c r="D232" s="2"/>
      <c r="E232" s="79"/>
      <c r="F232" s="16"/>
      <c r="G232" s="1"/>
      <c r="H232" s="15"/>
    </row>
    <row r="233" spans="1:8" s="26" customFormat="1" x14ac:dyDescent="0.25">
      <c r="A233" s="109"/>
      <c r="C233" s="102"/>
      <c r="D233" s="2"/>
      <c r="E233" s="79"/>
      <c r="F233" s="16"/>
      <c r="G233" s="1"/>
      <c r="H233" s="15"/>
    </row>
    <row r="234" spans="1:8" s="26" customFormat="1" ht="89.45" customHeight="1" x14ac:dyDescent="0.25">
      <c r="A234" s="109"/>
      <c r="C234" s="102"/>
      <c r="D234" s="2"/>
      <c r="E234" s="79"/>
      <c r="F234" s="16"/>
      <c r="G234" s="1"/>
      <c r="H234" s="15"/>
    </row>
    <row r="235" spans="1:8" s="26" customFormat="1" x14ac:dyDescent="0.25">
      <c r="A235" s="109"/>
      <c r="C235" s="102"/>
      <c r="D235" s="2"/>
      <c r="E235" s="79"/>
      <c r="F235" s="16"/>
      <c r="G235" s="1"/>
      <c r="H235" s="15"/>
    </row>
    <row r="236" spans="1:8" s="26" customFormat="1" ht="78" customHeight="1" x14ac:dyDescent="0.25">
      <c r="A236" s="109"/>
      <c r="C236" s="102"/>
      <c r="D236" s="2"/>
      <c r="E236" s="79"/>
      <c r="F236" s="16"/>
      <c r="G236" s="1"/>
      <c r="H236" s="15"/>
    </row>
    <row r="237" spans="1:8" s="26" customFormat="1" x14ac:dyDescent="0.25">
      <c r="A237" s="109"/>
      <c r="C237" s="102"/>
      <c r="D237" s="2"/>
      <c r="E237" s="79"/>
      <c r="F237" s="16"/>
      <c r="G237" s="1"/>
      <c r="H237" s="15"/>
    </row>
    <row r="238" spans="1:8" s="26" customFormat="1" ht="64.150000000000006" customHeight="1" x14ac:dyDescent="0.25">
      <c r="A238" s="109"/>
      <c r="C238" s="102"/>
      <c r="D238" s="2"/>
      <c r="E238" s="79"/>
      <c r="F238" s="16"/>
      <c r="G238" s="1"/>
      <c r="H238" s="15"/>
    </row>
    <row r="239" spans="1:8" s="26" customFormat="1" x14ac:dyDescent="0.25">
      <c r="A239" s="109"/>
      <c r="C239" s="102"/>
      <c r="D239" s="2"/>
      <c r="E239" s="79"/>
      <c r="F239" s="16"/>
      <c r="G239" s="1"/>
      <c r="H239" s="15"/>
    </row>
    <row r="240" spans="1:8" s="26" customFormat="1" x14ac:dyDescent="0.25">
      <c r="A240" s="109"/>
      <c r="C240" s="102"/>
      <c r="D240" s="2"/>
      <c r="E240" s="79"/>
      <c r="F240" s="16"/>
      <c r="G240" s="1"/>
      <c r="H240" s="15"/>
    </row>
    <row r="241" spans="1:8" s="26" customFormat="1" x14ac:dyDescent="0.25">
      <c r="A241" s="109"/>
      <c r="C241" s="102"/>
      <c r="D241" s="2"/>
      <c r="E241" s="79"/>
      <c r="F241" s="16"/>
      <c r="G241" s="1"/>
      <c r="H241" s="15"/>
    </row>
    <row r="242" spans="1:8" x14ac:dyDescent="0.25">
      <c r="A242" s="109"/>
      <c r="B242" s="26"/>
    </row>
    <row r="243" spans="1:8" s="26" customFormat="1" ht="61.9" customHeight="1" x14ac:dyDescent="0.25">
      <c r="A243" s="109"/>
      <c r="C243" s="102"/>
      <c r="D243" s="2"/>
      <c r="E243" s="79"/>
      <c r="F243" s="16"/>
      <c r="G243" s="1"/>
      <c r="H243" s="15"/>
    </row>
    <row r="244" spans="1:8" s="26" customFormat="1" x14ac:dyDescent="0.25">
      <c r="A244" s="109"/>
      <c r="C244" s="102"/>
      <c r="D244" s="2"/>
      <c r="E244" s="79"/>
      <c r="F244" s="16"/>
      <c r="G244" s="1"/>
      <c r="H244" s="15"/>
    </row>
    <row r="245" spans="1:8" s="26" customFormat="1" ht="119.45" customHeight="1" x14ac:dyDescent="0.25">
      <c r="A245" s="109"/>
      <c r="C245" s="102"/>
      <c r="D245" s="2"/>
      <c r="E245" s="79"/>
      <c r="F245" s="16"/>
      <c r="G245" s="1"/>
      <c r="H245" s="15"/>
    </row>
    <row r="246" spans="1:8" s="26" customFormat="1" x14ac:dyDescent="0.25">
      <c r="A246" s="109"/>
      <c r="C246" s="102"/>
      <c r="D246" s="2"/>
      <c r="E246" s="79"/>
      <c r="F246" s="16"/>
      <c r="G246" s="1"/>
      <c r="H246" s="15"/>
    </row>
    <row r="247" spans="1:8" s="26" customFormat="1" ht="91.15" customHeight="1" x14ac:dyDescent="0.25">
      <c r="A247" s="109"/>
      <c r="C247" s="102"/>
      <c r="D247" s="2"/>
      <c r="E247" s="79"/>
      <c r="F247" s="16"/>
      <c r="G247" s="1"/>
      <c r="H247" s="15"/>
    </row>
    <row r="248" spans="1:8" s="26" customFormat="1" x14ac:dyDescent="0.25">
      <c r="A248" s="109"/>
      <c r="C248" s="102"/>
      <c r="D248" s="2"/>
      <c r="E248" s="79"/>
      <c r="F248" s="16"/>
      <c r="G248" s="1"/>
      <c r="H248" s="15"/>
    </row>
    <row r="249" spans="1:8" s="26" customFormat="1" ht="63.6" customHeight="1" x14ac:dyDescent="0.25">
      <c r="A249" s="109"/>
      <c r="C249" s="102"/>
      <c r="D249" s="2"/>
      <c r="E249" s="79"/>
      <c r="F249" s="16"/>
      <c r="G249" s="1"/>
      <c r="H249" s="15"/>
    </row>
    <row r="250" spans="1:8" s="26" customFormat="1" x14ac:dyDescent="0.25">
      <c r="A250" s="109"/>
      <c r="C250" s="102"/>
      <c r="D250" s="2"/>
      <c r="E250" s="79"/>
      <c r="F250" s="16"/>
      <c r="G250" s="1"/>
      <c r="H250" s="15"/>
    </row>
    <row r="251" spans="1:8" s="26" customFormat="1" ht="103.15" customHeight="1" x14ac:dyDescent="0.25">
      <c r="A251" s="109"/>
      <c r="C251" s="102"/>
      <c r="D251" s="2"/>
      <c r="E251" s="79"/>
      <c r="F251" s="16"/>
      <c r="G251" s="1"/>
      <c r="H251" s="15"/>
    </row>
    <row r="252" spans="1:8" s="26" customFormat="1" x14ac:dyDescent="0.25">
      <c r="A252" s="24"/>
      <c r="B252" s="24"/>
      <c r="C252" s="102"/>
      <c r="D252" s="2"/>
      <c r="E252" s="79"/>
      <c r="F252" s="16"/>
      <c r="G252" s="1"/>
      <c r="H252" s="15"/>
    </row>
    <row r="253" spans="1:8" s="26" customFormat="1" ht="159" customHeight="1" x14ac:dyDescent="0.25">
      <c r="A253" s="24"/>
      <c r="B253" s="24"/>
      <c r="C253" s="102"/>
      <c r="D253" s="2"/>
      <c r="E253" s="79"/>
      <c r="F253" s="16"/>
      <c r="G253" s="1"/>
      <c r="H253" s="15"/>
    </row>
    <row r="254" spans="1:8" s="26" customFormat="1" x14ac:dyDescent="0.25">
      <c r="A254" s="24"/>
      <c r="B254" s="24"/>
      <c r="C254" s="102"/>
      <c r="D254" s="2"/>
      <c r="E254" s="79"/>
      <c r="F254" s="16"/>
      <c r="G254" s="1"/>
      <c r="H254" s="15"/>
    </row>
    <row r="256" spans="1:8" s="26" customFormat="1" ht="111.6" customHeight="1" x14ac:dyDescent="0.25">
      <c r="A256" s="24"/>
      <c r="B256" s="24"/>
      <c r="C256" s="102"/>
      <c r="D256" s="2"/>
      <c r="E256" s="79"/>
      <c r="F256" s="16"/>
      <c r="G256" s="1"/>
      <c r="H256" s="15"/>
    </row>
    <row r="257" spans="1:8" s="26" customFormat="1" x14ac:dyDescent="0.25">
      <c r="A257" s="24"/>
      <c r="B257" s="24"/>
      <c r="C257" s="102"/>
      <c r="D257" s="2"/>
      <c r="E257" s="79"/>
      <c r="F257" s="16"/>
      <c r="G257" s="1"/>
      <c r="H257" s="15"/>
    </row>
    <row r="258" spans="1:8" s="26" customFormat="1" x14ac:dyDescent="0.25">
      <c r="A258" s="24"/>
      <c r="B258" s="24"/>
      <c r="C258" s="102"/>
      <c r="D258" s="2"/>
      <c r="E258" s="79"/>
      <c r="F258" s="16"/>
      <c r="G258" s="1"/>
      <c r="H258" s="15"/>
    </row>
    <row r="259" spans="1:8" s="26" customFormat="1" x14ac:dyDescent="0.25">
      <c r="A259" s="24"/>
      <c r="B259" s="24"/>
      <c r="C259" s="102"/>
      <c r="D259" s="2"/>
      <c r="E259" s="79"/>
      <c r="F259" s="16"/>
      <c r="G259" s="1"/>
      <c r="H259" s="15"/>
    </row>
    <row r="260" spans="1:8" s="26" customFormat="1" ht="104.45" customHeight="1" x14ac:dyDescent="0.25">
      <c r="A260" s="24"/>
      <c r="B260" s="24"/>
      <c r="C260" s="102"/>
      <c r="D260" s="2"/>
      <c r="E260" s="79"/>
      <c r="F260" s="16"/>
      <c r="G260" s="1"/>
      <c r="H260" s="15"/>
    </row>
    <row r="261" spans="1:8" s="26" customFormat="1" x14ac:dyDescent="0.25">
      <c r="A261" s="24"/>
      <c r="B261" s="24"/>
      <c r="C261" s="102"/>
      <c r="D261" s="2"/>
      <c r="E261" s="79"/>
      <c r="F261" s="16"/>
      <c r="G261" s="1"/>
      <c r="H261" s="15"/>
    </row>
    <row r="262" spans="1:8" s="26" customFormat="1" ht="132.6" customHeight="1" x14ac:dyDescent="0.25">
      <c r="A262" s="24"/>
      <c r="B262" s="24"/>
      <c r="C262" s="102"/>
      <c r="D262" s="2"/>
      <c r="E262" s="79"/>
      <c r="F262" s="16"/>
      <c r="G262" s="1"/>
      <c r="H262" s="15"/>
    </row>
    <row r="263" spans="1:8" s="26" customFormat="1" x14ac:dyDescent="0.25">
      <c r="A263" s="24"/>
      <c r="B263" s="24"/>
      <c r="C263" s="102"/>
      <c r="D263" s="2"/>
      <c r="E263" s="79"/>
      <c r="F263" s="16"/>
      <c r="G263" s="1"/>
      <c r="H263" s="15"/>
    </row>
    <row r="264" spans="1:8" s="26" customFormat="1" ht="76.150000000000006" customHeight="1" x14ac:dyDescent="0.25">
      <c r="A264" s="24"/>
      <c r="B264" s="24"/>
      <c r="C264" s="102"/>
      <c r="D264" s="2"/>
      <c r="E264" s="79"/>
      <c r="F264" s="16"/>
      <c r="G264" s="1"/>
      <c r="H264" s="15"/>
    </row>
    <row r="265" spans="1:8" s="26" customFormat="1" x14ac:dyDescent="0.25">
      <c r="A265" s="24"/>
      <c r="B265" s="24"/>
      <c r="C265" s="102"/>
      <c r="D265" s="2"/>
      <c r="E265" s="79"/>
      <c r="F265" s="16"/>
      <c r="G265" s="1"/>
      <c r="H265" s="15"/>
    </row>
    <row r="267" spans="1:8" s="26" customFormat="1" ht="90" customHeight="1" x14ac:dyDescent="0.25">
      <c r="A267" s="24"/>
      <c r="B267" s="24"/>
      <c r="C267" s="102"/>
      <c r="D267" s="2"/>
      <c r="E267" s="79"/>
      <c r="F267" s="16"/>
      <c r="G267" s="1"/>
      <c r="H267" s="15"/>
    </row>
    <row r="268" spans="1:8" s="26" customFormat="1" x14ac:dyDescent="0.25">
      <c r="A268" s="24"/>
      <c r="B268" s="24"/>
      <c r="C268" s="102"/>
      <c r="D268" s="2"/>
      <c r="E268" s="79"/>
      <c r="F268" s="16"/>
      <c r="G268" s="1"/>
      <c r="H268" s="15"/>
    </row>
    <row r="269" spans="1:8" s="26" customFormat="1" ht="114.6" customHeight="1" x14ac:dyDescent="0.25">
      <c r="A269" s="24"/>
      <c r="B269" s="24"/>
      <c r="C269" s="102"/>
      <c r="D269" s="2"/>
      <c r="E269" s="79"/>
      <c r="F269" s="16"/>
      <c r="G269" s="1"/>
      <c r="H269" s="15"/>
    </row>
    <row r="270" spans="1:8" s="26" customFormat="1" x14ac:dyDescent="0.25">
      <c r="A270" s="24"/>
      <c r="B270" s="24"/>
      <c r="C270" s="102"/>
      <c r="D270" s="2"/>
      <c r="E270" s="79"/>
      <c r="F270" s="16"/>
      <c r="G270" s="1"/>
      <c r="H270" s="15"/>
    </row>
    <row r="271" spans="1:8" s="26" customFormat="1" ht="120" customHeight="1" x14ac:dyDescent="0.25">
      <c r="A271" s="24"/>
      <c r="B271" s="24"/>
      <c r="C271" s="102"/>
      <c r="D271" s="2"/>
      <c r="E271" s="79"/>
      <c r="F271" s="16"/>
      <c r="G271" s="1"/>
      <c r="H271" s="15"/>
    </row>
    <row r="272" spans="1:8" s="26" customFormat="1" x14ac:dyDescent="0.25">
      <c r="A272" s="24"/>
      <c r="B272" s="24"/>
      <c r="C272" s="102"/>
      <c r="D272" s="2"/>
      <c r="E272" s="79"/>
      <c r="F272" s="16"/>
      <c r="G272" s="1"/>
      <c r="H272" s="15"/>
    </row>
    <row r="273" spans="1:8" s="26" customFormat="1" ht="63.6" customHeight="1" x14ac:dyDescent="0.25">
      <c r="A273" s="24"/>
      <c r="B273" s="24"/>
      <c r="C273" s="102"/>
      <c r="D273" s="2"/>
      <c r="E273" s="79"/>
      <c r="F273" s="16"/>
      <c r="G273" s="1"/>
      <c r="H273" s="15"/>
    </row>
    <row r="274" spans="1:8" s="26" customFormat="1" x14ac:dyDescent="0.25">
      <c r="A274" s="24"/>
      <c r="B274" s="24"/>
      <c r="C274" s="102"/>
      <c r="D274" s="2"/>
      <c r="E274" s="79"/>
      <c r="F274" s="16"/>
      <c r="G274" s="1"/>
      <c r="H274" s="15"/>
    </row>
    <row r="275" spans="1:8" s="26" customFormat="1" ht="76.900000000000006" customHeight="1" x14ac:dyDescent="0.25">
      <c r="A275" s="24"/>
      <c r="B275" s="24"/>
      <c r="C275" s="102"/>
      <c r="D275" s="2"/>
      <c r="E275" s="79"/>
      <c r="F275" s="16"/>
      <c r="G275" s="1"/>
      <c r="H275" s="15"/>
    </row>
    <row r="276" spans="1:8" s="26" customFormat="1" x14ac:dyDescent="0.25">
      <c r="A276" s="24"/>
      <c r="B276" s="24"/>
      <c r="C276" s="102"/>
      <c r="D276" s="2"/>
      <c r="E276" s="79"/>
      <c r="F276" s="16"/>
      <c r="G276" s="1"/>
      <c r="H276" s="15"/>
    </row>
    <row r="278" spans="1:8" s="26" customFormat="1" x14ac:dyDescent="0.25">
      <c r="A278" s="24"/>
      <c r="B278" s="24"/>
      <c r="C278" s="102"/>
      <c r="D278" s="2"/>
      <c r="E278" s="79"/>
      <c r="F278" s="16"/>
      <c r="G278" s="1"/>
      <c r="H278" s="15"/>
    </row>
    <row r="279" spans="1:8" s="26" customFormat="1" x14ac:dyDescent="0.25">
      <c r="A279" s="24"/>
      <c r="B279" s="24"/>
      <c r="C279" s="102"/>
      <c r="D279" s="2"/>
      <c r="E279" s="79"/>
      <c r="F279" s="16"/>
      <c r="G279" s="1"/>
      <c r="H279" s="15"/>
    </row>
    <row r="280" spans="1:8" s="26" customFormat="1" ht="86.45" customHeight="1" x14ac:dyDescent="0.25">
      <c r="A280" s="24"/>
      <c r="B280" s="24"/>
      <c r="C280" s="102"/>
      <c r="D280" s="2"/>
      <c r="E280" s="79"/>
      <c r="F280" s="16"/>
      <c r="G280" s="1"/>
      <c r="H280" s="15"/>
    </row>
    <row r="281" spans="1:8" s="26" customFormat="1" x14ac:dyDescent="0.25">
      <c r="A281" s="24"/>
      <c r="B281" s="24"/>
      <c r="C281" s="102"/>
      <c r="D281" s="2"/>
      <c r="E281" s="79"/>
      <c r="F281" s="16"/>
      <c r="G281" s="1"/>
      <c r="H281" s="15"/>
    </row>
    <row r="282" spans="1:8" s="26" customFormat="1" ht="88.9" customHeight="1" x14ac:dyDescent="0.25">
      <c r="A282" s="24"/>
      <c r="B282" s="24"/>
      <c r="C282" s="102"/>
      <c r="D282" s="2"/>
      <c r="E282" s="79"/>
      <c r="F282" s="16"/>
      <c r="G282" s="1"/>
      <c r="H282" s="15"/>
    </row>
    <row r="283" spans="1:8" s="26" customFormat="1" x14ac:dyDescent="0.25">
      <c r="A283" s="24"/>
      <c r="B283" s="24"/>
      <c r="C283" s="102"/>
      <c r="D283" s="2"/>
      <c r="E283" s="79"/>
      <c r="F283" s="16"/>
      <c r="G283" s="1"/>
      <c r="H283" s="15"/>
    </row>
    <row r="285" spans="1:8" s="26" customFormat="1" ht="78" customHeight="1" x14ac:dyDescent="0.25">
      <c r="A285" s="24"/>
      <c r="B285" s="24"/>
      <c r="C285" s="102"/>
      <c r="D285" s="2"/>
      <c r="E285" s="79"/>
      <c r="F285" s="16"/>
      <c r="G285" s="1"/>
      <c r="H285" s="15"/>
    </row>
    <row r="286" spans="1:8" s="26" customFormat="1" x14ac:dyDescent="0.25">
      <c r="A286" s="24"/>
      <c r="B286" s="24"/>
      <c r="C286" s="102"/>
      <c r="D286" s="2"/>
      <c r="E286" s="79"/>
      <c r="F286" s="16"/>
      <c r="G286" s="1"/>
      <c r="H286" s="15"/>
    </row>
    <row r="288" spans="1:8" s="26" customFormat="1" x14ac:dyDescent="0.25">
      <c r="A288" s="24"/>
      <c r="B288" s="24"/>
      <c r="C288" s="102"/>
      <c r="D288" s="2"/>
      <c r="E288" s="79"/>
      <c r="F288" s="16"/>
      <c r="G288" s="1"/>
      <c r="H288" s="15"/>
    </row>
    <row r="289" spans="1:8" s="26" customFormat="1" x14ac:dyDescent="0.25">
      <c r="A289" s="24"/>
      <c r="B289" s="24"/>
      <c r="C289" s="102"/>
      <c r="D289" s="2"/>
      <c r="E289" s="79"/>
      <c r="F289" s="16"/>
      <c r="G289" s="1"/>
      <c r="H289" s="15"/>
    </row>
    <row r="290" spans="1:8" s="26" customFormat="1" x14ac:dyDescent="0.25">
      <c r="A290" s="24"/>
      <c r="B290" s="24"/>
      <c r="C290" s="102"/>
      <c r="D290" s="2"/>
      <c r="E290" s="79"/>
      <c r="F290" s="16"/>
      <c r="G290" s="1"/>
      <c r="H290" s="15"/>
    </row>
    <row r="291" spans="1:8" s="26" customFormat="1" x14ac:dyDescent="0.25">
      <c r="A291" s="24"/>
      <c r="B291" s="24"/>
      <c r="C291" s="102"/>
      <c r="D291" s="2"/>
      <c r="E291" s="79"/>
      <c r="F291" s="16"/>
      <c r="G291" s="1"/>
      <c r="H291" s="15"/>
    </row>
    <row r="293" spans="1:8" s="26" customFormat="1" x14ac:dyDescent="0.25">
      <c r="A293" s="24"/>
      <c r="B293" s="24"/>
      <c r="C293" s="102"/>
      <c r="D293" s="2"/>
      <c r="E293" s="79"/>
      <c r="F293" s="16"/>
      <c r="G293" s="1"/>
      <c r="H293" s="15"/>
    </row>
    <row r="294" spans="1:8" s="26" customFormat="1" x14ac:dyDescent="0.25">
      <c r="A294" s="24"/>
      <c r="B294" s="24"/>
      <c r="C294" s="102"/>
      <c r="D294" s="2"/>
      <c r="E294" s="79"/>
      <c r="F294" s="16"/>
      <c r="G294" s="1"/>
      <c r="H294" s="15"/>
    </row>
    <row r="299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25:F25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CASA DE LAS RAQUETAS</vt:lpstr>
      <vt:lpstr>Hoja1</vt:lpstr>
      <vt:lpstr>Patinodromo superficie de rodam</vt:lpstr>
      <vt:lpstr>'CASA DE LAS RAQUETAS'!Títulos_a_imprimir</vt:lpstr>
      <vt:lpstr>'Patinodromo superficie de rodam'!Títulos_a_imprimir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Alejandro Carpio</cp:lastModifiedBy>
  <cp:lastPrinted>2017-02-16T22:27:58Z</cp:lastPrinted>
  <dcterms:created xsi:type="dcterms:W3CDTF">2016-02-04T15:17:47Z</dcterms:created>
  <dcterms:modified xsi:type="dcterms:W3CDTF">2017-02-16T23:02:34Z</dcterms:modified>
</cp:coreProperties>
</file>